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Abutment Design\"/>
    </mc:Choice>
  </mc:AlternateContent>
  <xr:revisionPtr revIDLastSave="0" documentId="13_ncr:1_{8E3EA6B8-0D4D-44E3-953D-9B982D043C4D}" xr6:coauthVersionLast="47" xr6:coauthVersionMax="47" xr10:uidLastSave="{00000000-0000-0000-0000-000000000000}"/>
  <bookViews>
    <workbookView xWindow="28680" yWindow="-105" windowWidth="29040" windowHeight="15840" tabRatio="944" xr2:uid="{00000000-000D-0000-FFFF-FFFF00000000}"/>
  </bookViews>
  <sheets>
    <sheet name="Abutment Loads" sheetId="72" r:id="rId1"/>
    <sheet name="Semi_int Guide and Seismic" sheetId="69" r:id="rId2"/>
    <sheet name="PS Beam Calcs" sheetId="68" r:id="rId3"/>
  </sheets>
  <externalReferences>
    <externalReference r:id="rId4"/>
    <externalReference r:id="rId5"/>
    <externalReference r:id="rId6"/>
  </externalReferences>
  <definedNames>
    <definedName name="\d" localSheetId="0">'[1]1 Sp-MSE Walls'!#REF!</definedName>
    <definedName name="\d" localSheetId="2">'[1]1 Sp-MSE Walls'!#REF!</definedName>
    <definedName name="\d">'[1]1 Sp-MSE Walls'!#REF!</definedName>
    <definedName name="\i" localSheetId="0">'[1]1 Sp-MSE Walls'!#REF!</definedName>
    <definedName name="\i" localSheetId="2">'[1]1 Sp-MSE Walls'!#REF!</definedName>
    <definedName name="\i">'[1]1 Sp-MSE Walls'!#REF!</definedName>
    <definedName name="abut" localSheetId="0">'[1]1 Sp-MSE Walls'!#REF!</definedName>
    <definedName name="abut" localSheetId="2">'[1]1 Sp-MSE Walls'!#REF!</definedName>
    <definedName name="abut">'[1]1 Sp-MSE Walls'!#REF!</definedName>
    <definedName name="ASD" localSheetId="0">'[1]1 Sp-MSE Walls'!#REF!</definedName>
    <definedName name="ASD" localSheetId="2">'[1]1 Sp-MSE Walls'!#REF!</definedName>
    <definedName name="ASD">'[1]1 Sp-MSE Walls'!#REF!</definedName>
    <definedName name="asdf" localSheetId="0">'[1]1 Sp-MSE Walls'!#REF!</definedName>
    <definedName name="asdf" localSheetId="2">'[1]1 Sp-MSE Walls'!#REF!</definedName>
    <definedName name="asdf">'[1]1 Sp-MSE Walls'!#REF!</definedName>
    <definedName name="BRR" localSheetId="0">'[1]1 Sp-MSE Walls'!#REF!</definedName>
    <definedName name="BRR" localSheetId="2">'[1]1 Sp-MSE Walls'!#REF!</definedName>
    <definedName name="BRR">'[1]1 Sp-MSE Walls'!#REF!</definedName>
    <definedName name="FF" localSheetId="0">'[1]1 Sp-MSE Walls'!#REF!</definedName>
    <definedName name="FF" localSheetId="2">'[1]1 Sp-MSE Walls'!#REF!</definedName>
    <definedName name="FF">'[1]1 Sp-MSE Walls'!#REF!</definedName>
    <definedName name="_xlnm.Print_Area" localSheetId="0">'Abutment Loads'!$A$1:$K$38</definedName>
    <definedName name="_xlnm.Print_Area" localSheetId="2">'PS Beam Calcs'!$A$1:$K$37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1" i="72" l="1"/>
  <c r="S72" i="72"/>
  <c r="N72" i="72"/>
  <c r="N82" i="72"/>
  <c r="S82" i="72"/>
  <c r="N60" i="72" l="1"/>
  <c r="G64" i="72"/>
  <c r="B64" i="72" l="1"/>
  <c r="J64" i="72" s="1"/>
  <c r="E12" i="68"/>
  <c r="B106" i="72" l="1"/>
  <c r="B95" i="72"/>
  <c r="B54" i="72" l="1"/>
  <c r="B48" i="72"/>
  <c r="B47" i="72"/>
  <c r="B43" i="72"/>
  <c r="B42" i="72"/>
  <c r="N87" i="72" l="1"/>
  <c r="N88" i="72" s="1"/>
  <c r="B12" i="68"/>
  <c r="E11" i="68"/>
  <c r="C66" i="69"/>
  <c r="C65" i="69"/>
  <c r="B74" i="72" l="1"/>
  <c r="B15" i="72" l="1"/>
  <c r="E58" i="69" l="1"/>
  <c r="E57" i="69"/>
  <c r="C47" i="69"/>
  <c r="C41" i="69"/>
  <c r="C13" i="69"/>
  <c r="C28" i="69"/>
  <c r="C23" i="69"/>
  <c r="C19" i="69"/>
  <c r="M31" i="72" l="1"/>
  <c r="B21" i="72"/>
  <c r="H98" i="72"/>
  <c r="B99" i="72" s="1"/>
  <c r="B97" i="72"/>
  <c r="H123" i="72"/>
  <c r="B124" i="72" s="1"/>
  <c r="B125" i="72" s="1"/>
  <c r="B126" i="72" s="1"/>
  <c r="H42" i="72"/>
  <c r="B55" i="72"/>
  <c r="B70" i="72"/>
  <c r="B110" i="72"/>
  <c r="B108" i="72"/>
  <c r="I82" i="72"/>
  <c r="B88" i="72" s="1"/>
  <c r="B87" i="72"/>
  <c r="B86" i="72"/>
  <c r="B27" i="72"/>
  <c r="B17" i="72"/>
  <c r="D70" i="72" l="1"/>
  <c r="B78" i="72" s="1"/>
  <c r="B79" i="72" s="1"/>
  <c r="B100" i="72"/>
  <c r="B101" i="72" s="1"/>
  <c r="B103" i="72" s="1"/>
  <c r="B119" i="72"/>
  <c r="B49" i="72"/>
  <c r="B44" i="72"/>
  <c r="B111" i="72"/>
  <c r="B112" i="72" s="1"/>
  <c r="B114" i="72" s="1"/>
  <c r="B89" i="72"/>
  <c r="B91" i="72" s="1"/>
  <c r="B51" i="72" l="1"/>
  <c r="C35" i="68" l="1"/>
  <c r="J27" i="68" s="1"/>
  <c r="K27" i="68" s="1"/>
  <c r="C34" i="68"/>
  <c r="J31" i="68"/>
  <c r="J30" i="68"/>
  <c r="D27" i="68"/>
  <c r="E27" i="68" s="1"/>
  <c r="D26" i="68"/>
  <c r="E26" i="68" s="1"/>
  <c r="H26" i="68" l="1"/>
  <c r="J26" i="68"/>
  <c r="K26" i="68" s="1"/>
  <c r="H27" i="68"/>
  <c r="E42" i="68"/>
  <c r="F42" i="68" s="1"/>
  <c r="H42" i="68" s="1"/>
  <c r="E41" i="68"/>
  <c r="F41" i="68" s="1"/>
  <c r="H41" i="68" s="1"/>
  <c r="E40" i="68"/>
  <c r="F40" i="68" s="1"/>
  <c r="H40" i="68" s="1"/>
  <c r="E20" i="68" l="1"/>
  <c r="F20" i="68" s="1"/>
  <c r="E19" i="68" l="1"/>
  <c r="F19" i="68" s="1"/>
  <c r="N61" i="72" l="1"/>
  <c r="B33" i="72"/>
  <c r="I34" i="72" s="1"/>
  <c r="C9" i="69"/>
  <c r="C10" i="69" s="1"/>
  <c r="C37" i="69" s="1"/>
  <c r="C42" i="69" s="1"/>
  <c r="C45" i="69" s="1"/>
  <c r="C49" i="69" s="1"/>
  <c r="I33" i="72"/>
  <c r="S64" i="72" l="1"/>
  <c r="N64" i="72"/>
  <c r="C46" i="69"/>
  <c r="C50" i="69" s="1"/>
  <c r="C58" i="69" s="1"/>
  <c r="C57" i="69"/>
  <c r="F57" i="69"/>
  <c r="C83" i="69"/>
  <c r="D88" i="69" s="1"/>
  <c r="C64" i="69"/>
  <c r="F58" i="69" l="1"/>
  <c r="C63" i="69"/>
  <c r="C70" i="69" s="1"/>
  <c r="C74" i="69" s="1"/>
  <c r="B88" i="69" s="1"/>
  <c r="E88" i="69" s="1"/>
  <c r="B36" i="72" l="1"/>
  <c r="B37" i="72" s="1"/>
  <c r="B38" i="72" s="1"/>
  <c r="D132" i="72" s="1"/>
  <c r="D133" i="72" s="1"/>
</calcChain>
</file>

<file path=xl/sharedStrings.xml><?xml version="1.0" encoding="utf-8"?>
<sst xmlns="http://schemas.openxmlformats.org/spreadsheetml/2006/main" count="508" uniqueCount="338">
  <si>
    <t xml:space="preserve">Project: </t>
  </si>
  <si>
    <t xml:space="preserve">Date:  </t>
  </si>
  <si>
    <t xml:space="preserve">By:  </t>
  </si>
  <si>
    <t xml:space="preserve">Checked:  </t>
  </si>
  <si>
    <t xml:space="preserve">Sheet:  </t>
  </si>
  <si>
    <t>Length (ft)</t>
  </si>
  <si>
    <t>Bridge:</t>
  </si>
  <si>
    <t>Top EL</t>
  </si>
  <si>
    <t>CCJ</t>
  </si>
  <si>
    <t>ft</t>
  </si>
  <si>
    <t>Forward</t>
  </si>
  <si>
    <t>Length(ft)</t>
  </si>
  <si>
    <t xml:space="preserve">Temp </t>
  </si>
  <si>
    <t>Coef</t>
  </si>
  <si>
    <t>Exp.</t>
  </si>
  <si>
    <t>Steel</t>
  </si>
  <si>
    <t>Concrete</t>
  </si>
  <si>
    <t>in</t>
  </si>
  <si>
    <t>Approach Slab Length</t>
  </si>
  <si>
    <t>Ht (ft)</t>
  </si>
  <si>
    <t>Approach Slab Thickness=</t>
  </si>
  <si>
    <t>Footing Heel=</t>
  </si>
  <si>
    <t>Rear</t>
  </si>
  <si>
    <t>Bot ftg EL</t>
  </si>
  <si>
    <t>Grnd EL</t>
  </si>
  <si>
    <t xml:space="preserve">Cover = </t>
  </si>
  <si>
    <t>Preliminary Engineering Calculations</t>
  </si>
  <si>
    <t xml:space="preserve">skew = </t>
  </si>
  <si>
    <t>degrees</t>
  </si>
  <si>
    <t>Sta</t>
  </si>
  <si>
    <t>PG EL.</t>
  </si>
  <si>
    <t>End WW EL.</t>
  </si>
  <si>
    <t xml:space="preserve">Cross Slope = </t>
  </si>
  <si>
    <t xml:space="preserve">Embankment Slope = </t>
  </si>
  <si>
    <t xml:space="preserve">Shoulder Slope = </t>
  </si>
  <si>
    <t>Guardrail Slope =</t>
  </si>
  <si>
    <t xml:space="preserve">Creek slope = </t>
  </si>
  <si>
    <t>Bottom of slope EL.</t>
  </si>
  <si>
    <t>Edge Shoulder / Start WW EL</t>
  </si>
  <si>
    <t>TOS EL.</t>
  </si>
  <si>
    <t>Slope Length *</t>
  </si>
  <si>
    <t>* distance from bottom of slope to back of WW</t>
  </si>
  <si>
    <t>Superstructure Depth</t>
  </si>
  <si>
    <t xml:space="preserve">Width = </t>
  </si>
  <si>
    <t>Cross Slope =</t>
  </si>
  <si>
    <t>ft/ft</t>
  </si>
  <si>
    <t>Deck/Pavement (in)</t>
  </si>
  <si>
    <t>Beam (in)</t>
  </si>
  <si>
    <t xml:space="preserve">Haunch (in) </t>
  </si>
  <si>
    <t>Cross Slope (ft)</t>
  </si>
  <si>
    <t xml:space="preserve">Total Depth (ft) </t>
  </si>
  <si>
    <t>Concrete-CB21-48</t>
  </si>
  <si>
    <t>Concrete Slab</t>
  </si>
  <si>
    <t>(estimating 19" culvert slab thickness)</t>
  </si>
  <si>
    <t>Three sided (34'x9')</t>
  </si>
  <si>
    <t>Slope Length to Front of Abut</t>
  </si>
  <si>
    <t>EL. At Back of WW</t>
  </si>
  <si>
    <t>Low Chord EL.</t>
  </si>
  <si>
    <t>Distance Forward</t>
  </si>
  <si>
    <t>WW Length Rear =</t>
  </si>
  <si>
    <t>WW Length Forward =</t>
  </si>
  <si>
    <t>Distance Rear</t>
  </si>
  <si>
    <t xml:space="preserve">Wingwall Length </t>
  </si>
  <si>
    <t>Back WW EL.</t>
  </si>
  <si>
    <t xml:space="preserve">WW thickness = </t>
  </si>
  <si>
    <t>Top Deck at PG</t>
  </si>
  <si>
    <t>HAM-74-18.01</t>
  </si>
  <si>
    <t>HAM-74-1983S Ramp</t>
  </si>
  <si>
    <t>wt fws =</t>
  </si>
  <si>
    <t>wt of fws on app slab</t>
  </si>
  <si>
    <t>wt conc =</t>
  </si>
  <si>
    <t>width of app slab =</t>
  </si>
  <si>
    <t>kcf</t>
  </si>
  <si>
    <t>ksf</t>
  </si>
  <si>
    <t>k/ft</t>
  </si>
  <si>
    <t>Engineering Calculations</t>
  </si>
  <si>
    <t>Abutment Loads</t>
  </si>
  <si>
    <t>Approach Slab - DL's</t>
  </si>
  <si>
    <t>Approach Slab - FWS</t>
  </si>
  <si>
    <t>Approach Slab Live Load</t>
  </si>
  <si>
    <t>kip/ft</t>
  </si>
  <si>
    <t>assume 1/3 of load goes to abutment and 2/3 to the ground</t>
  </si>
  <si>
    <t>Super LL</t>
  </si>
  <si>
    <t xml:space="preserve">Diaphragm </t>
  </si>
  <si>
    <t>Soil Parameters</t>
  </si>
  <si>
    <t>Ka</t>
  </si>
  <si>
    <t>γ =</t>
  </si>
  <si>
    <t>active EP</t>
  </si>
  <si>
    <t>Soil Density</t>
  </si>
  <si>
    <t>moment arm =</t>
  </si>
  <si>
    <t>Fa1 =</t>
  </si>
  <si>
    <t>Portion Below Beam Seat (triangular pressure distribution)</t>
  </si>
  <si>
    <t>Temperature</t>
  </si>
  <si>
    <t>160.75 Span 84" Prestressed I beam bridge</t>
  </si>
  <si>
    <t>Consider only Contraction for Abutment</t>
  </si>
  <si>
    <t>Assume erection temp =</t>
  </si>
  <si>
    <t>deg</t>
  </si>
  <si>
    <t>Tmax =</t>
  </si>
  <si>
    <t xml:space="preserve">Tmin = </t>
  </si>
  <si>
    <t>psi</t>
  </si>
  <si>
    <t>bearing size</t>
  </si>
  <si>
    <t>Lb =</t>
  </si>
  <si>
    <t>Wb =</t>
  </si>
  <si>
    <t>in^2</t>
  </si>
  <si>
    <t>number of beams =</t>
  </si>
  <si>
    <t>length of app slab =</t>
  </si>
  <si>
    <t>thickness of app slab =</t>
  </si>
  <si>
    <t>multiple presence factor =</t>
  </si>
  <si>
    <t>lane load =</t>
  </si>
  <si>
    <t>number of design lanes =</t>
  </si>
  <si>
    <t>ht not including deck =</t>
  </si>
  <si>
    <t>width of diaphragm =</t>
  </si>
  <si>
    <t>wt of diaphragm per foot abut</t>
  </si>
  <si>
    <t>Ht Footing =</t>
  </si>
  <si>
    <t>Ht stem =</t>
  </si>
  <si>
    <t>Ht above bearing =</t>
  </si>
  <si>
    <t>Max Shear Modulus</t>
  </si>
  <si>
    <t>Area of Bearing</t>
  </si>
  <si>
    <t>Ht of bearing =</t>
  </si>
  <si>
    <t>elastomer only</t>
  </si>
  <si>
    <t xml:space="preserve">Temp Force = </t>
  </si>
  <si>
    <t>Cont</t>
  </si>
  <si>
    <t># bearings =</t>
  </si>
  <si>
    <t>Temp Force per foot =</t>
  </si>
  <si>
    <t>max shear modulus ( durometer)</t>
  </si>
  <si>
    <t>Truck =</t>
  </si>
  <si>
    <t>Tandem =</t>
  </si>
  <si>
    <t>Lane =</t>
  </si>
  <si>
    <t>kips/ft</t>
  </si>
  <si>
    <t>Br1 =</t>
  </si>
  <si>
    <t>Br2 =</t>
  </si>
  <si>
    <t>Br3 =</t>
  </si>
  <si>
    <t>Br4 =</t>
  </si>
  <si>
    <t>Bridge Length =</t>
  </si>
  <si>
    <t>number of substructures sharing load =</t>
  </si>
  <si>
    <t>kip</t>
  </si>
  <si>
    <t xml:space="preserve"> kip/ft</t>
  </si>
  <si>
    <t>Ht Super =</t>
  </si>
  <si>
    <t>Ht Parapet =</t>
  </si>
  <si>
    <t>Total Ht =</t>
  </si>
  <si>
    <t>Wind Parameters</t>
  </si>
  <si>
    <t>V =</t>
  </si>
  <si>
    <t>Kz =</t>
  </si>
  <si>
    <t>G =</t>
  </si>
  <si>
    <t>CD =</t>
  </si>
  <si>
    <t>PZ =</t>
  </si>
  <si>
    <t>wind pressure</t>
  </si>
  <si>
    <t>Force per abutment =</t>
  </si>
  <si>
    <t>wind force perpendicular to bridge</t>
  </si>
  <si>
    <t>Total Force on Super =</t>
  </si>
  <si>
    <t>LL per foot =</t>
  </si>
  <si>
    <t>Super FWS</t>
  </si>
  <si>
    <t>T/T width =</t>
  </si>
  <si>
    <t>Length =</t>
  </si>
  <si>
    <t>total deck length</t>
  </si>
  <si>
    <t>FWS per foot =</t>
  </si>
  <si>
    <t>without impact</t>
  </si>
  <si>
    <t>kip/lane</t>
  </si>
  <si>
    <t>LL reaction per lane =</t>
  </si>
  <si>
    <t xml:space="preserve">LL reaction total = </t>
  </si>
  <si>
    <t>FWS Reaction</t>
  </si>
  <si>
    <t>from conspan</t>
  </si>
  <si>
    <t>Beam + haunch</t>
  </si>
  <si>
    <t># Int beams =</t>
  </si>
  <si>
    <t># Ext beams =</t>
  </si>
  <si>
    <t>Super non-composite DL</t>
  </si>
  <si>
    <t>Super composite DL</t>
  </si>
  <si>
    <t>Bridge width =</t>
  </si>
  <si>
    <t>whole bridge width (CONSPAN)</t>
  </si>
  <si>
    <t>kips/beam (CONSPAN)</t>
  </si>
  <si>
    <t>Comp DL per foot =</t>
  </si>
  <si>
    <t>Non Comp DL per foot (total) =</t>
  </si>
  <si>
    <t>Non Comp DL Ext beam =</t>
  </si>
  <si>
    <t>Non Comp DL Int beam =</t>
  </si>
  <si>
    <t>Comp DL Ext beam =</t>
  </si>
  <si>
    <t>Comp DL Int beam =</t>
  </si>
  <si>
    <t>Total Super DL per foot =</t>
  </si>
  <si>
    <t>not including wt of abutment</t>
  </si>
  <si>
    <t>DL app per foot abut =</t>
  </si>
  <si>
    <t>DL fws per foot abut =</t>
  </si>
  <si>
    <t>LL app per foot abut =</t>
  </si>
  <si>
    <t>wt dia per foot abut =</t>
  </si>
  <si>
    <t>kips/abut</t>
  </si>
  <si>
    <t>CONSPAN</t>
  </si>
  <si>
    <t>including bearing ht</t>
  </si>
  <si>
    <t>Braking Force per foot abut =</t>
  </si>
  <si>
    <t>Wind on Super per foot abut =</t>
  </si>
  <si>
    <t xml:space="preserve">Wind on Live = </t>
  </si>
  <si>
    <t>wind load transverse to superstructure, conservatively apply perp to abutment</t>
  </si>
  <si>
    <t>Wind on Live per foot abut =</t>
  </si>
  <si>
    <t>this is mostly perpendicular to other abutment loads, but conservatively apply perp to abutment</t>
  </si>
  <si>
    <t>apply this load 6 ft above superstructure</t>
  </si>
  <si>
    <t xml:space="preserve">Truck = </t>
  </si>
  <si>
    <t>kips</t>
  </si>
  <si>
    <t>Centrigufal Force (CE) (LRFD 3.6.3)</t>
  </si>
  <si>
    <t>C =</t>
  </si>
  <si>
    <t>v =</t>
  </si>
  <si>
    <t>f =</t>
  </si>
  <si>
    <t>g =</t>
  </si>
  <si>
    <t>R =</t>
  </si>
  <si>
    <t>MPH - design speed</t>
  </si>
  <si>
    <t>ft/s^2</t>
  </si>
  <si>
    <t xml:space="preserve">ft </t>
  </si>
  <si>
    <t>radius of curvature</t>
  </si>
  <si>
    <t>design lane</t>
  </si>
  <si>
    <t>acc of gravity</t>
  </si>
  <si>
    <t>axle wt of design truck</t>
  </si>
  <si>
    <t>C parameters (LRFD 3.6.3)</t>
  </si>
  <si>
    <t>CF =</t>
  </si>
  <si>
    <t xml:space="preserve">CF per foot abut = </t>
  </si>
  <si>
    <t>Wind on Live Load (LRFD 3.8.1.3)</t>
  </si>
  <si>
    <t>Braking Force (LRFD 3.6.4)</t>
  </si>
  <si>
    <t>Total Service Vertical Abutment Loads =</t>
  </si>
  <si>
    <t>Wind on Superstructure (3.8.1.2.2) (Strength V)</t>
  </si>
  <si>
    <t>Wind on Superstructure (3.8.1.2.2) (Strength III)</t>
  </si>
  <si>
    <t>Wind Parameters (Exposure Category B)</t>
  </si>
  <si>
    <t>Z =</t>
  </si>
  <si>
    <t>structure height above ground</t>
  </si>
  <si>
    <t>Total Service Vertical Abutment Loads per foot =</t>
  </si>
  <si>
    <t xml:space="preserve">total </t>
  </si>
  <si>
    <t>Beam Area =</t>
  </si>
  <si>
    <t>Exterior Beam Dia wt =</t>
  </si>
  <si>
    <t>Interior Beam Dia wt =</t>
  </si>
  <si>
    <t>Beam Spacing =</t>
  </si>
  <si>
    <t>Overhang =</t>
  </si>
  <si>
    <t xml:space="preserve">Beam Dist into Dia = </t>
  </si>
  <si>
    <t>For Use in Bearing Calcs</t>
  </si>
  <si>
    <t>Abutment Diaphragm Design</t>
  </si>
  <si>
    <t>Ref:ODOT BDM 303.2.2.7, Std. Dwg. SCID-2-14 and LRFD 3.11.5</t>
  </si>
  <si>
    <t>Ht press =</t>
  </si>
  <si>
    <t>Pressure on Diaprhagram Guide</t>
  </si>
  <si>
    <t>At-Rest Earth Pressure Coefficient (LRFD 3.11.5.2)</t>
  </si>
  <si>
    <t xml:space="preserve">Φf = </t>
  </si>
  <si>
    <t>Ko=</t>
  </si>
  <si>
    <t xml:space="preserve">Rato = </t>
  </si>
  <si>
    <t>Passive EP Coefficient (Passive Earth Pressure Coefficient (LRFD 3.11.5.2)</t>
  </si>
  <si>
    <t xml:space="preserve">γp = </t>
  </si>
  <si>
    <t>Friction Angle (Table 3.11.5.3-1)</t>
  </si>
  <si>
    <t>Ratio for Figure 3.11.5.4-1</t>
  </si>
  <si>
    <t>Kp1 =</t>
  </si>
  <si>
    <t>Passive Pressure from Figure 3.11.5.4-1</t>
  </si>
  <si>
    <t xml:space="preserve">R1 = </t>
  </si>
  <si>
    <t xml:space="preserve">Reduction Factor from Figure 3.11.5.4-1 </t>
  </si>
  <si>
    <t>Kp =</t>
  </si>
  <si>
    <t>Interpolate between At-Rest and Passive EP</t>
  </si>
  <si>
    <t>Passive EP</t>
  </si>
  <si>
    <t>Keff =</t>
  </si>
  <si>
    <t>Thermal Movement</t>
  </si>
  <si>
    <t>Amount of Movement Required to Mobilize Full Passive Pressure</t>
  </si>
  <si>
    <t>Δexp =</t>
  </si>
  <si>
    <r>
      <rPr>
        <sz val="10"/>
        <rFont val="Garamond"/>
        <family val="1"/>
      </rPr>
      <t>Δ</t>
    </r>
    <r>
      <rPr>
        <sz val="10"/>
        <rFont val="Arial"/>
        <family val="2"/>
      </rPr>
      <t xml:space="preserve"> dia =</t>
    </r>
  </si>
  <si>
    <t>amount to mobilize full passive pressure</t>
  </si>
  <si>
    <t>Effective EP coefficient</t>
  </si>
  <si>
    <t>Calculate Force on Diaphragm Guide</t>
  </si>
  <si>
    <r>
      <rPr>
        <sz val="10"/>
        <rFont val="Garamond"/>
        <family val="1"/>
      </rPr>
      <t>γ</t>
    </r>
    <r>
      <rPr>
        <sz val="10"/>
        <rFont val="Arial"/>
        <family val="2"/>
      </rPr>
      <t xml:space="preserve">s = </t>
    </r>
  </si>
  <si>
    <t>θ =</t>
  </si>
  <si>
    <t>skew</t>
  </si>
  <si>
    <t>unit wt of soil</t>
  </si>
  <si>
    <t>EH =</t>
  </si>
  <si>
    <r>
      <rPr>
        <sz val="10"/>
        <rFont val="Garamond"/>
        <family val="1"/>
      </rPr>
      <t>γ</t>
    </r>
    <r>
      <rPr>
        <sz val="10"/>
        <rFont val="Arial"/>
        <family val="2"/>
      </rPr>
      <t>LF =</t>
    </r>
  </si>
  <si>
    <t>Load Factor from LRFD Table3.4.1-2</t>
  </si>
  <si>
    <t>Dgperp =</t>
  </si>
  <si>
    <t>Dgpar =</t>
  </si>
  <si>
    <t>width of diapragm</t>
  </si>
  <si>
    <t>Fperp =</t>
  </si>
  <si>
    <t>Factored Force acting on diaphragm guide perpendicular to axis of bridge</t>
  </si>
  <si>
    <t>Factored Force acting on diaphragm guide parallel to axis of bridge</t>
  </si>
  <si>
    <t>Fpar =</t>
  </si>
  <si>
    <t>Fallowperp =</t>
  </si>
  <si>
    <t>Fallowpar =</t>
  </si>
  <si>
    <t>Check Forces</t>
  </si>
  <si>
    <t>Perpendicular</t>
  </si>
  <si>
    <t>Parallel</t>
  </si>
  <si>
    <t>Width =</t>
  </si>
  <si>
    <t>bridge expansion from other sheet</t>
  </si>
  <si>
    <t>Seismic Demand</t>
  </si>
  <si>
    <t>Dead loads from beam runs</t>
  </si>
  <si>
    <t>DLext =</t>
  </si>
  <si>
    <t>DLint =</t>
  </si>
  <si>
    <t>from bearing design sheet</t>
  </si>
  <si>
    <t>DLfwsext=</t>
  </si>
  <si>
    <t>Dlfwsint =</t>
  </si>
  <si>
    <t>#ext beams =</t>
  </si>
  <si>
    <t>#int beams =</t>
  </si>
  <si>
    <t>DLtot =</t>
  </si>
  <si>
    <r>
      <rPr>
        <sz val="10"/>
        <rFont val="Garamond"/>
        <family val="1"/>
      </rPr>
      <t>γ</t>
    </r>
    <r>
      <rPr>
        <sz val="10"/>
        <rFont val="Arial"/>
        <family val="2"/>
      </rPr>
      <t>DL =</t>
    </r>
  </si>
  <si>
    <t>Load factor for DL</t>
  </si>
  <si>
    <t>EQ =</t>
  </si>
  <si>
    <t>total unfactored DL for entire bridge</t>
  </si>
  <si>
    <t>Seismic Capacity</t>
  </si>
  <si>
    <t>Diapgragm Guides</t>
  </si>
  <si>
    <t xml:space="preserve">Use perpendicular component of capacity remaining after resisting passive earth pressure </t>
  </si>
  <si>
    <t>Nguides =</t>
  </si>
  <si>
    <t>Fallow =</t>
  </si>
  <si>
    <t xml:space="preserve">remaining perpendicular capacity after EP is subtracted from diaphragm </t>
  </si>
  <si>
    <t>guide perp capacity</t>
  </si>
  <si>
    <t>Demand</t>
  </si>
  <si>
    <t>vs.</t>
  </si>
  <si>
    <t>Capacity</t>
  </si>
  <si>
    <t>&lt;</t>
  </si>
  <si>
    <t>Check Seismic Capacity</t>
  </si>
  <si>
    <t>If NG, investigate adding wingwalls and/or more seismic pedestals</t>
  </si>
  <si>
    <t>capacity from SICD-2-14</t>
  </si>
  <si>
    <t>inputs from other spreadsheets</t>
  </si>
  <si>
    <t>inputs specific to this sheet</t>
  </si>
  <si>
    <t xml:space="preserve">vs. </t>
  </si>
  <si>
    <t xml:space="preserve">Per the BDM, the diaphragm guide design force shall be calculated based on linear interpolation between </t>
  </si>
  <si>
    <t>at-rest and full passive pressure based on the amount of movement necessary to mobilize full passive pressure.</t>
  </si>
  <si>
    <t># of diaphragm guides for entire bridge</t>
  </si>
  <si>
    <t>height from bottom of diaphragm to bottom of appr slab (from prev sheet)</t>
  </si>
  <si>
    <t>along skew</t>
  </si>
  <si>
    <t>skew =</t>
  </si>
  <si>
    <t>width of app slab perp =</t>
  </si>
  <si>
    <t>width of abut seat =</t>
  </si>
  <si>
    <t>Brg ht incl. stl lams =</t>
  </si>
  <si>
    <t xml:space="preserve">in </t>
  </si>
  <si>
    <t>distance from beam seat to bottom of diahpragm</t>
  </si>
  <si>
    <t>Total Movement</t>
  </si>
  <si>
    <t>Movement</t>
  </si>
  <si>
    <t>If semi-integral, determine thermal neutral</t>
  </si>
  <si>
    <t>point (2/3 of length)</t>
  </si>
  <si>
    <t>Soil Behind Abutment - For Stem Design</t>
  </si>
  <si>
    <t>Wingwall Reinforcing</t>
  </si>
  <si>
    <t>Ht Wall =</t>
  </si>
  <si>
    <t>ht above footing</t>
  </si>
  <si>
    <t>Load Factors</t>
  </si>
  <si>
    <t>γ w=</t>
  </si>
  <si>
    <t>Water Density</t>
  </si>
  <si>
    <t>Ht Water =</t>
  </si>
  <si>
    <t>wall is drained</t>
  </si>
  <si>
    <t>Unfactored Moment =</t>
  </si>
  <si>
    <t>Factored Moment =</t>
  </si>
  <si>
    <t>PRELIMINARY-update with final geometry</t>
  </si>
  <si>
    <t>assume 2' exposed ht for TST Rail</t>
  </si>
  <si>
    <t>PIK-104-6.87</t>
  </si>
  <si>
    <t>PIK-104-6.870</t>
  </si>
  <si>
    <t>Soil Behind Abutment (Total Height for Stability)</t>
  </si>
  <si>
    <t>Soil Behind Abutment - Total Height For Wingwall Stability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</si>
</sst>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.0"/>
    <numFmt numFmtId="167" formatCode="m/d/yy"/>
    <numFmt numFmtId="168" formatCode="0.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Arial"/>
      <family val="2"/>
    </font>
    <font>
      <sz val="10"/>
      <name val="Garamond"/>
      <family val="1"/>
    </font>
    <font>
      <sz val="10"/>
      <name val="Arial"/>
      <family val="1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" fillId="0" borderId="0"/>
    <xf numFmtId="0" fontId="6" fillId="0" borderId="0"/>
    <xf numFmtId="0" fontId="4" fillId="0" borderId="0"/>
    <xf numFmtId="0" fontId="2" fillId="0" borderId="0"/>
    <xf numFmtId="0" fontId="1" fillId="0" borderId="0"/>
  </cellStyleXfs>
  <cellXfs count="182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6" fillId="0" borderId="4" xfId="8" applyBorder="1"/>
    <xf numFmtId="0" fontId="6" fillId="0" borderId="5" xfId="8" applyBorder="1"/>
    <xf numFmtId="0" fontId="3" fillId="0" borderId="5" xfId="8" quotePrefix="1" applyFont="1" applyBorder="1" applyAlignment="1">
      <alignment horizontal="right" vertical="center"/>
    </xf>
    <xf numFmtId="0" fontId="4" fillId="0" borderId="5" xfId="8" applyFont="1" applyBorder="1"/>
    <xf numFmtId="0" fontId="6" fillId="0" borderId="8" xfId="8" applyBorder="1"/>
    <xf numFmtId="0" fontId="6" fillId="0" borderId="5" xfId="8" applyBorder="1" applyAlignment="1">
      <alignment horizontal="right"/>
    </xf>
    <xf numFmtId="0" fontId="6" fillId="0" borderId="1" xfId="8" applyBorder="1"/>
    <xf numFmtId="0" fontId="6" fillId="0" borderId="0" xfId="8" applyBorder="1"/>
    <xf numFmtId="0" fontId="4" fillId="0" borderId="0" xfId="8" applyFont="1" applyBorder="1"/>
    <xf numFmtId="0" fontId="6" fillId="0" borderId="9" xfId="8" applyBorder="1"/>
    <xf numFmtId="0" fontId="6" fillId="0" borderId="0" xfId="8" applyBorder="1" applyAlignment="1">
      <alignment horizontal="right"/>
    </xf>
    <xf numFmtId="167" fontId="6" fillId="0" borderId="10" xfId="8" applyNumberFormat="1" applyBorder="1" applyAlignment="1" applyProtection="1">
      <alignment horizontal="center" vertical="center"/>
    </xf>
    <xf numFmtId="0" fontId="6" fillId="0" borderId="0" xfId="8" applyBorder="1" applyAlignment="1">
      <alignment horizontal="left" vertical="center"/>
    </xf>
    <xf numFmtId="0" fontId="5" fillId="0" borderId="0" xfId="8" applyFont="1" applyBorder="1" applyAlignment="1">
      <alignment horizontal="left" vertical="center"/>
    </xf>
    <xf numFmtId="166" fontId="4" fillId="0" borderId="0" xfId="8" applyNumberFormat="1" applyFont="1" applyBorder="1" applyAlignment="1">
      <alignment horizontal="center"/>
    </xf>
    <xf numFmtId="0" fontId="7" fillId="0" borderId="1" xfId="5" applyBorder="1" applyAlignment="1" applyProtection="1"/>
    <xf numFmtId="0" fontId="6" fillId="0" borderId="0" xfId="8" applyFont="1" applyBorder="1" applyAlignment="1">
      <alignment horizontal="center"/>
    </xf>
    <xf numFmtId="2" fontId="4" fillId="0" borderId="7" xfId="8" quotePrefix="1" applyNumberFormat="1" applyFont="1" applyBorder="1" applyAlignment="1">
      <alignment horizontal="center" vertical="center"/>
    </xf>
    <xf numFmtId="0" fontId="4" fillId="0" borderId="0" xfId="8" applyFont="1" applyBorder="1" applyAlignment="1">
      <alignment horizontal="center"/>
    </xf>
    <xf numFmtId="0" fontId="4" fillId="0" borderId="10" xfId="8" applyFont="1" applyBorder="1" applyAlignment="1">
      <alignment horizontal="center" vertical="center"/>
    </xf>
    <xf numFmtId="0" fontId="0" fillId="0" borderId="1" xfId="0" applyBorder="1"/>
    <xf numFmtId="0" fontId="3" fillId="0" borderId="1" xfId="8" applyFont="1" applyBorder="1"/>
    <xf numFmtId="0" fontId="4" fillId="0" borderId="0" xfId="8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6" fillId="0" borderId="0" xfId="8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164" fontId="0" fillId="0" borderId="0" xfId="0" applyNumberFormat="1" applyBorder="1"/>
    <xf numFmtId="0" fontId="0" fillId="0" borderId="6" xfId="0" applyBorder="1"/>
    <xf numFmtId="0" fontId="6" fillId="0" borderId="7" xfId="8" applyBorder="1"/>
    <xf numFmtId="0" fontId="8" fillId="0" borderId="0" xfId="0" applyFont="1" applyBorder="1" applyAlignment="1">
      <alignment horizontal="center" wrapText="1"/>
    </xf>
    <xf numFmtId="0" fontId="4" fillId="0" borderId="1" xfId="0" applyFont="1" applyBorder="1"/>
    <xf numFmtId="0" fontId="0" fillId="0" borderId="0" xfId="0" applyBorder="1" applyAlignment="1">
      <alignment horizontal="right"/>
    </xf>
    <xf numFmtId="0" fontId="3" fillId="0" borderId="0" xfId="8" applyFont="1" applyBorder="1" applyAlignment="1">
      <alignment horizontal="right"/>
    </xf>
    <xf numFmtId="0" fontId="6" fillId="0" borderId="0" xfId="8" applyBorder="1" applyAlignment="1">
      <alignment horizontal="right" vertical="center"/>
    </xf>
    <xf numFmtId="0" fontId="3" fillId="0" borderId="0" xfId="0" applyFont="1"/>
    <xf numFmtId="166" fontId="4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9" quotePrefix="1" applyFont="1" applyBorder="1" applyAlignment="1">
      <alignment horizontal="left" vertical="center"/>
    </xf>
    <xf numFmtId="0" fontId="0" fillId="0" borderId="11" xfId="0" applyBorder="1"/>
    <xf numFmtId="0" fontId="6" fillId="0" borderId="0" xfId="8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3" fillId="0" borderId="5" xfId="0" applyFont="1" applyBorder="1"/>
    <xf numFmtId="0" fontId="6" fillId="0" borderId="0" xfId="8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3" fillId="0" borderId="1" xfId="0" applyFont="1" applyBorder="1"/>
    <xf numFmtId="14" fontId="6" fillId="0" borderId="9" xfId="8" applyNumberFormat="1" applyBorder="1"/>
    <xf numFmtId="14" fontId="6" fillId="0" borderId="10" xfId="8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/>
    </xf>
    <xf numFmtId="1" fontId="4" fillId="0" borderId="9" xfId="8" applyNumberFormat="1" applyFont="1" applyBorder="1" applyAlignment="1">
      <alignment horizontal="center"/>
    </xf>
    <xf numFmtId="0" fontId="4" fillId="0" borderId="9" xfId="8" applyFont="1" applyBorder="1" applyAlignment="1">
      <alignment horizontal="center"/>
    </xf>
    <xf numFmtId="0" fontId="0" fillId="0" borderId="9" xfId="0" applyBorder="1"/>
    <xf numFmtId="0" fontId="3" fillId="0" borderId="9" xfId="0" applyFont="1" applyBorder="1" applyAlignment="1">
      <alignment horizontal="center"/>
    </xf>
    <xf numFmtId="49" fontId="4" fillId="0" borderId="2" xfId="8" applyNumberFormat="1" applyFont="1" applyBorder="1" applyAlignment="1">
      <alignment horizontal="center"/>
    </xf>
    <xf numFmtId="11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1" fontId="3" fillId="0" borderId="0" xfId="8" applyNumberFormat="1" applyFont="1" applyFill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2" fontId="0" fillId="0" borderId="0" xfId="8" applyNumberFormat="1" applyFont="1" applyFill="1" applyBorder="1" applyAlignment="1">
      <alignment horizontal="center"/>
    </xf>
    <xf numFmtId="2" fontId="0" fillId="0" borderId="0" xfId="8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6" fontId="4" fillId="0" borderId="0" xfId="8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8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8" fontId="4" fillId="0" borderId="0" xfId="8" applyNumberFormat="1" applyFont="1" applyFill="1" applyBorder="1" applyAlignment="1">
      <alignment horizontal="center"/>
    </xf>
    <xf numFmtId="0" fontId="3" fillId="0" borderId="5" xfId="9" applyFont="1" applyBorder="1"/>
    <xf numFmtId="2" fontId="4" fillId="0" borderId="0" xfId="0" applyNumberFormat="1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4" fontId="3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2" fontId="4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2" fontId="4" fillId="0" borderId="13" xfId="8" applyNumberFormat="1" applyFont="1" applyBorder="1" applyAlignment="1">
      <alignment horizontal="center"/>
    </xf>
    <xf numFmtId="0" fontId="10" fillId="0" borderId="14" xfId="0" applyFont="1" applyBorder="1" applyAlignment="1">
      <alignment wrapText="1"/>
    </xf>
    <xf numFmtId="2" fontId="4" fillId="0" borderId="1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Border="1"/>
    <xf numFmtId="164" fontId="4" fillId="0" borderId="0" xfId="0" applyNumberFormat="1" applyFont="1"/>
    <xf numFmtId="0" fontId="4" fillId="0" borderId="0" xfId="8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8" applyFont="1" applyBorder="1" applyAlignment="1">
      <alignment horizontal="left"/>
    </xf>
    <xf numFmtId="0" fontId="0" fillId="2" borderId="0" xfId="0" applyFill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8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2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1" fillId="0" borderId="1" xfId="0" applyFont="1" applyBorder="1"/>
    <xf numFmtId="2" fontId="4" fillId="2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0" fillId="2" borderId="0" xfId="0" applyFill="1" applyBorder="1"/>
    <xf numFmtId="11" fontId="4" fillId="2" borderId="0" xfId="0" applyNumberFormat="1" applyFont="1" applyFill="1" applyBorder="1" applyAlignment="1">
      <alignment horizontal="center"/>
    </xf>
    <xf numFmtId="2" fontId="0" fillId="0" borderId="0" xfId="0" applyNumberFormat="1" applyBorder="1"/>
    <xf numFmtId="168" fontId="0" fillId="0" borderId="0" xfId="0" applyNumberFormat="1" applyBorder="1"/>
    <xf numFmtId="2" fontId="4" fillId="0" borderId="0" xfId="8" applyNumberFormat="1" applyFont="1" applyBorder="1" applyAlignment="1">
      <alignment horizontal="center"/>
    </xf>
    <xf numFmtId="2" fontId="0" fillId="0" borderId="0" xfId="0" applyNumberFormat="1"/>
    <xf numFmtId="0" fontId="0" fillId="2" borderId="0" xfId="0" applyFill="1"/>
    <xf numFmtId="0" fontId="10" fillId="0" borderId="14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 wrapText="1"/>
    </xf>
    <xf numFmtId="166" fontId="4" fillId="0" borderId="0" xfId="8" applyNumberFormat="1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0" fillId="4" borderId="0" xfId="0" applyFill="1" applyBorder="1"/>
    <xf numFmtId="0" fontId="0" fillId="0" borderId="0" xfId="0" applyFill="1" applyBorder="1"/>
    <xf numFmtId="168" fontId="0" fillId="0" borderId="0" xfId="0" applyNumberFormat="1" applyFill="1" applyBorder="1" applyAlignment="1">
      <alignment horizontal="center"/>
    </xf>
    <xf numFmtId="166" fontId="0" fillId="0" borderId="0" xfId="0" applyNumberFormat="1"/>
    <xf numFmtId="0" fontId="4" fillId="2" borderId="0" xfId="0" applyFont="1" applyFill="1" applyAlignment="1">
      <alignment horizontal="center"/>
    </xf>
    <xf numFmtId="0" fontId="13" fillId="0" borderId="0" xfId="0" applyFont="1"/>
    <xf numFmtId="2" fontId="0" fillId="2" borderId="0" xfId="0" applyNumberFormat="1" applyFill="1"/>
    <xf numFmtId="2" fontId="0" fillId="3" borderId="0" xfId="0" applyNumberFormat="1" applyFill="1"/>
    <xf numFmtId="2" fontId="4" fillId="0" borderId="0" xfId="0" applyNumberFormat="1" applyFont="1"/>
    <xf numFmtId="0" fontId="12" fillId="0" borderId="0" xfId="0" applyFont="1"/>
    <xf numFmtId="0" fontId="11" fillId="0" borderId="0" xfId="0" applyFont="1"/>
    <xf numFmtId="0" fontId="0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0" fontId="0" fillId="3" borderId="0" xfId="0" applyFill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wrapText="1"/>
    </xf>
    <xf numFmtId="0" fontId="0" fillId="5" borderId="0" xfId="0" applyFill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0" fillId="5" borderId="0" xfId="0" applyFill="1" applyBorder="1"/>
    <xf numFmtId="0" fontId="4" fillId="5" borderId="0" xfId="0" applyFont="1" applyFill="1"/>
    <xf numFmtId="2" fontId="0" fillId="3" borderId="0" xfId="0" applyNumberFormat="1" applyFill="1" applyAlignment="1">
      <alignment horizontal="center"/>
    </xf>
    <xf numFmtId="2" fontId="10" fillId="3" borderId="0" xfId="0" applyNumberFormat="1" applyFont="1" applyFill="1" applyBorder="1" applyAlignment="1">
      <alignment horizontal="center" wrapText="1"/>
    </xf>
    <xf numFmtId="0" fontId="4" fillId="3" borderId="0" xfId="8" applyFont="1" applyFill="1" applyBorder="1"/>
    <xf numFmtId="0" fontId="6" fillId="3" borderId="0" xfId="8" applyFill="1" applyBorder="1" applyAlignment="1">
      <alignment horizontal="right"/>
    </xf>
    <xf numFmtId="49" fontId="4" fillId="0" borderId="2" xfId="8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2" borderId="0" xfId="0" applyFont="1" applyFill="1"/>
    <xf numFmtId="0" fontId="0" fillId="0" borderId="0" xfId="0" applyFill="1" applyBorder="1" applyAlignment="1">
      <alignment horizontal="center"/>
    </xf>
    <xf numFmtId="2" fontId="0" fillId="2" borderId="0" xfId="0" applyNumberFormat="1" applyFill="1" applyBorder="1"/>
    <xf numFmtId="2" fontId="4" fillId="0" borderId="13" xfId="9" applyNumberFormat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Fill="1"/>
    <xf numFmtId="2" fontId="0" fillId="2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>
      <alignment horizontal="left"/>
    </xf>
  </cellXfs>
  <cellStyles count="12">
    <cellStyle name="Currency 2" xfId="1" xr:uid="{00000000-0005-0000-0000-000000000000}"/>
    <cellStyle name="Currency 3" xfId="2" xr:uid="{00000000-0005-0000-0000-000001000000}"/>
    <cellStyle name="Currency 3 2" xfId="3" xr:uid="{00000000-0005-0000-0000-000002000000}"/>
    <cellStyle name="Currency 4" xfId="4" xr:uid="{00000000-0005-0000-0000-000003000000}"/>
    <cellStyle name="Hyperlink 2" xfId="5" xr:uid="{00000000-0005-0000-0000-000004000000}"/>
    <cellStyle name="Normal" xfId="0" builtinId="0"/>
    <cellStyle name="Normal 2" xfId="6" xr:uid="{00000000-0005-0000-0000-000006000000}"/>
    <cellStyle name="Normal 2 2" xfId="10" xr:uid="{00000000-0005-0000-0000-000007000000}"/>
    <cellStyle name="Normal 2 3" xfId="11" xr:uid="{0B4A60EC-6C19-409B-82D0-0B81340EA7EA}"/>
    <cellStyle name="Normal 3" xfId="7" xr:uid="{00000000-0005-0000-0000-000008000000}"/>
    <cellStyle name="Normal_200 Series - Earthwork" xfId="8" xr:uid="{00000000-0005-0000-0000-000009000000}"/>
    <cellStyle name="Normal_200 Series - Earthwork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99060</xdr:rowOff>
    </xdr:from>
    <xdr:to>
      <xdr:col>0</xdr:col>
      <xdr:colOff>1579245</xdr:colOff>
      <xdr:row>3</xdr:row>
      <xdr:rowOff>133350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69EA32A-37EB-47F4-8BB2-5255490C9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99060"/>
          <a:ext cx="157734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30</xdr:row>
      <xdr:rowOff>99060</xdr:rowOff>
    </xdr:from>
    <xdr:to>
      <xdr:col>5</xdr:col>
      <xdr:colOff>15239</xdr:colOff>
      <xdr:row>34</xdr:row>
      <xdr:rowOff>57122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6DC480-B1CE-4D54-8714-388FC905B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" y="4122420"/>
          <a:ext cx="2354579" cy="6286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99060</xdr:rowOff>
    </xdr:from>
    <xdr:to>
      <xdr:col>1</xdr:col>
      <xdr:colOff>350520</xdr:colOff>
      <xdr:row>3</xdr:row>
      <xdr:rowOff>137160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3ADC3C7-2521-43D0-A19F-7605B9B4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99060"/>
          <a:ext cx="157734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CJ%20Templates\Projects\2002\020660\ENG\EST\Projects\2002\020660\ENG\DOCS\REPORTS\Report\Design%20Report\BRIDG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ortation/WorkSets/100889_PIK-104-0627/400-Engineering/Structures/SFN_6600999/EngData/Bearing%20Design/PIK-104-06.27%20Final%20Bearing%20Load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ortation/WorkSets/104668_HAM-74-1801/400-Engineering/Structures/SFN_3115704/EngData/Bearings/HAM-74-1893S%20Bearing%2011-22-21%20(Concrete%20Bridge)-revised%20with%20final%20load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Sp-SemiDpAb"/>
      <sheetName val="1 Sp-StubAb-shting"/>
      <sheetName val="Conspan"/>
      <sheetName val="1 Sp-MSE Walls"/>
      <sheetName val="1 Sp-MSE Walls ccj"/>
      <sheetName val="3 Span"/>
      <sheetName val="202.110001"/>
      <sheetName val="202.19"/>
      <sheetName val="Blank Calc Sht"/>
      <sheetName val="Sheet1"/>
      <sheetName val="BRIDGE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K-104-6.87"/>
    </sheetNames>
    <sheetDataSet>
      <sheetData sheetId="0">
        <row r="13">
          <cell r="B13">
            <v>45.2</v>
          </cell>
          <cell r="C13">
            <v>45.25</v>
          </cell>
        </row>
        <row r="14">
          <cell r="B14">
            <v>34.5</v>
          </cell>
          <cell r="C14">
            <v>41</v>
          </cell>
        </row>
        <row r="15">
          <cell r="B15">
            <v>4.0999999999999996</v>
          </cell>
          <cell r="C15">
            <v>2.1</v>
          </cell>
        </row>
        <row r="16">
          <cell r="B16">
            <v>4.3</v>
          </cell>
          <cell r="C16">
            <v>5.2</v>
          </cell>
        </row>
        <row r="17">
          <cell r="B17">
            <v>8.8000000000000007</v>
          </cell>
          <cell r="C17">
            <v>8.8000000000000007</v>
          </cell>
        </row>
        <row r="18">
          <cell r="C18">
            <v>112.2</v>
          </cell>
        </row>
        <row r="19">
          <cell r="B19">
            <v>101.10000000000001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AR ABUT"/>
      <sheetName val="Pier Bearings"/>
      <sheetName val="Load Plate REAR ABUT"/>
    </sheetNames>
    <sheetDataSet>
      <sheetData sheetId="0"/>
      <sheetData sheetId="1">
        <row r="22">
          <cell r="F22">
            <v>36.174999999999997</v>
          </cell>
        </row>
        <row r="41">
          <cell r="L41">
            <v>261.50118113046545</v>
          </cell>
        </row>
        <row r="42">
          <cell r="L42">
            <v>264.89084838345059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47A75-E8A0-4665-A534-7A42E63B295E}">
  <sheetPr>
    <tabColor rgb="FFFFC000"/>
  </sheetPr>
  <dimension ref="A1:V133"/>
  <sheetViews>
    <sheetView tabSelected="1" topLeftCell="A58" zoomScaleNormal="100" workbookViewId="0">
      <selection activeCell="N70" sqref="N70"/>
    </sheetView>
  </sheetViews>
  <sheetFormatPr defaultRowHeight="12.75" x14ac:dyDescent="0.2"/>
  <cols>
    <col min="1" max="1" width="26.28515625" customWidth="1"/>
    <col min="2" max="2" width="11.5703125" bestFit="1" customWidth="1"/>
    <col min="3" max="3" width="10.7109375" customWidth="1"/>
    <col min="5" max="5" width="10.28515625" customWidth="1"/>
    <col min="6" max="6" width="12.85546875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4.5703125" customWidth="1"/>
    <col min="13" max="13" width="16.85546875" customWidth="1"/>
    <col min="17" max="17" width="12.7109375" customWidth="1"/>
    <col min="18" max="18" width="15" customWidth="1"/>
  </cols>
  <sheetData>
    <row r="1" spans="1:12" x14ac:dyDescent="0.2">
      <c r="A1" s="4"/>
      <c r="B1" s="5"/>
      <c r="C1" s="5"/>
      <c r="D1" s="6"/>
      <c r="E1" s="6" t="s">
        <v>0</v>
      </c>
      <c r="F1" s="88" t="s">
        <v>334</v>
      </c>
      <c r="G1" s="52"/>
      <c r="H1" s="7"/>
      <c r="I1" s="8"/>
      <c r="J1" s="9"/>
      <c r="K1" s="21"/>
    </row>
    <row r="2" spans="1:12" x14ac:dyDescent="0.2">
      <c r="A2" s="10"/>
      <c r="B2" s="11"/>
      <c r="C2" s="11"/>
      <c r="D2" s="12"/>
      <c r="E2" s="42" t="s">
        <v>6</v>
      </c>
      <c r="F2" s="47" t="s">
        <v>335</v>
      </c>
      <c r="G2" s="48"/>
      <c r="H2" s="12"/>
      <c r="I2" s="13"/>
      <c r="J2" s="14" t="s">
        <v>1</v>
      </c>
      <c r="K2" s="15">
        <v>44755</v>
      </c>
    </row>
    <row r="3" spans="1:12" x14ac:dyDescent="0.2">
      <c r="A3" s="10"/>
      <c r="B3" s="11"/>
      <c r="C3" s="11"/>
      <c r="D3" s="12"/>
      <c r="E3" s="42"/>
      <c r="F3" s="12"/>
      <c r="G3" s="12"/>
      <c r="H3" s="12"/>
      <c r="I3" s="13"/>
      <c r="J3" s="14" t="s">
        <v>2</v>
      </c>
      <c r="K3" s="23" t="s">
        <v>8</v>
      </c>
    </row>
    <row r="4" spans="1:12" x14ac:dyDescent="0.2">
      <c r="A4" s="19"/>
      <c r="B4" s="11"/>
      <c r="C4" s="11"/>
      <c r="D4" s="11"/>
      <c r="E4" s="43"/>
      <c r="F4" s="16"/>
      <c r="G4" s="11"/>
      <c r="H4" s="11"/>
      <c r="I4" s="13"/>
      <c r="J4" s="14" t="s">
        <v>3</v>
      </c>
      <c r="K4" s="23"/>
    </row>
    <row r="5" spans="1:12" ht="16.5" thickBot="1" x14ac:dyDescent="0.25">
      <c r="A5" s="10"/>
      <c r="B5" s="11"/>
      <c r="C5" s="11"/>
      <c r="D5" s="11"/>
      <c r="E5" s="17" t="s">
        <v>75</v>
      </c>
      <c r="F5" s="16"/>
      <c r="G5" s="11"/>
      <c r="H5" s="11"/>
      <c r="I5" s="56"/>
      <c r="J5" s="14" t="s">
        <v>4</v>
      </c>
      <c r="K5" s="57"/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38"/>
    </row>
    <row r="7" spans="1:12" ht="18" x14ac:dyDescent="0.25">
      <c r="A7" s="124" t="s">
        <v>76</v>
      </c>
      <c r="B7" s="14"/>
      <c r="C7" s="32"/>
      <c r="D7" s="32"/>
      <c r="E7" s="32"/>
      <c r="F7" s="32"/>
      <c r="G7" s="32"/>
      <c r="H7" s="32"/>
      <c r="I7" s="11"/>
      <c r="J7" s="14"/>
      <c r="K7" s="64"/>
    </row>
    <row r="8" spans="1:12" x14ac:dyDescent="0.2">
      <c r="A8" s="40"/>
      <c r="B8" s="14"/>
      <c r="C8" s="32"/>
      <c r="D8" s="32"/>
      <c r="E8" s="32"/>
      <c r="F8" s="32"/>
      <c r="G8" s="32"/>
      <c r="H8" s="168" t="s">
        <v>303</v>
      </c>
      <c r="I8" s="158"/>
      <c r="J8" s="169"/>
      <c r="K8" s="170"/>
    </row>
    <row r="9" spans="1:12" x14ac:dyDescent="0.2">
      <c r="A9" s="55" t="s">
        <v>77</v>
      </c>
      <c r="B9" s="32"/>
      <c r="C9" s="32"/>
      <c r="D9" s="32"/>
      <c r="E9" s="32"/>
      <c r="F9" s="32"/>
      <c r="G9" s="32"/>
      <c r="H9" s="32"/>
      <c r="I9" s="32"/>
      <c r="J9" s="32"/>
      <c r="K9" s="60"/>
    </row>
    <row r="10" spans="1:12" x14ac:dyDescent="0.2">
      <c r="A10" s="24"/>
      <c r="B10" s="32"/>
      <c r="C10" s="32"/>
      <c r="D10" s="32"/>
      <c r="E10" s="32"/>
      <c r="F10" s="32"/>
      <c r="G10" s="32"/>
      <c r="H10" s="32"/>
      <c r="I10" s="32"/>
      <c r="J10" s="32"/>
      <c r="K10" s="60"/>
    </row>
    <row r="11" spans="1:12" x14ac:dyDescent="0.2">
      <c r="A11" s="97" t="s">
        <v>104</v>
      </c>
      <c r="B11" s="100">
        <v>5</v>
      </c>
      <c r="C11" s="31"/>
      <c r="D11" s="31"/>
      <c r="E11" s="97"/>
      <c r="F11" s="31"/>
      <c r="G11" s="31" t="s">
        <v>70</v>
      </c>
      <c r="H11" s="100">
        <v>0.15</v>
      </c>
      <c r="I11" s="31" t="s">
        <v>72</v>
      </c>
      <c r="K11" s="61"/>
    </row>
    <row r="12" spans="1:12" x14ac:dyDescent="0.2">
      <c r="A12" s="96" t="s">
        <v>105</v>
      </c>
      <c r="B12" s="100">
        <v>25</v>
      </c>
      <c r="C12" s="97" t="s">
        <v>9</v>
      </c>
      <c r="D12" s="65"/>
      <c r="E12" s="96"/>
      <c r="F12" s="58"/>
      <c r="G12" s="31"/>
      <c r="H12" s="31"/>
      <c r="I12" s="31"/>
      <c r="K12" s="62"/>
    </row>
    <row r="13" spans="1:12" x14ac:dyDescent="0.2">
      <c r="A13" s="96" t="s">
        <v>106</v>
      </c>
      <c r="B13" s="100">
        <v>15</v>
      </c>
      <c r="C13" s="97" t="s">
        <v>17</v>
      </c>
      <c r="D13" s="65"/>
      <c r="E13" s="96"/>
      <c r="F13" s="58"/>
      <c r="G13" s="34" t="s">
        <v>313</v>
      </c>
      <c r="H13" s="100">
        <v>34</v>
      </c>
      <c r="I13" s="31" t="s">
        <v>9</v>
      </c>
      <c r="J13" t="s">
        <v>310</v>
      </c>
      <c r="K13" s="13"/>
    </row>
    <row r="14" spans="1:12" x14ac:dyDescent="0.2">
      <c r="A14" s="96" t="s">
        <v>312</v>
      </c>
      <c r="B14" s="100">
        <v>34</v>
      </c>
      <c r="C14" s="97" t="s">
        <v>9</v>
      </c>
      <c r="D14" s="65"/>
      <c r="E14" s="96"/>
      <c r="F14" s="58"/>
      <c r="G14" s="73" t="s">
        <v>311</v>
      </c>
      <c r="H14" s="149">
        <v>0</v>
      </c>
      <c r="I14" s="91" t="s">
        <v>28</v>
      </c>
      <c r="K14" s="13"/>
    </row>
    <row r="15" spans="1:12" x14ac:dyDescent="0.2">
      <c r="A15" s="58" t="s">
        <v>71</v>
      </c>
      <c r="B15" s="162">
        <f>B14/COS(RADIANS(H14))</f>
        <v>34</v>
      </c>
      <c r="C15" s="110" t="s">
        <v>9</v>
      </c>
      <c r="D15" s="58" t="s">
        <v>310</v>
      </c>
      <c r="E15" s="58"/>
      <c r="J15" s="32"/>
      <c r="K15" s="13"/>
      <c r="L15" s="44"/>
    </row>
    <row r="16" spans="1:12" ht="13.5" thickBot="1" x14ac:dyDescent="0.25">
      <c r="A16" s="120"/>
      <c r="G16" s="1"/>
      <c r="H16" s="1"/>
      <c r="I16" s="1"/>
      <c r="J16" s="1"/>
      <c r="K16" s="13"/>
      <c r="L16" s="44"/>
    </row>
    <row r="17" spans="1:22" ht="16.5" thickBot="1" x14ac:dyDescent="0.3">
      <c r="A17" s="116" t="s">
        <v>178</v>
      </c>
      <c r="B17" s="103">
        <f>(B12*B13/12*H11*B15/3)/H13</f>
        <v>1.5625</v>
      </c>
      <c r="C17" s="102" t="s">
        <v>74</v>
      </c>
      <c r="D17" s="32"/>
      <c r="E17" s="97"/>
      <c r="F17" s="32"/>
      <c r="G17" s="111" t="s">
        <v>81</v>
      </c>
      <c r="I17" s="39"/>
      <c r="J17" s="1"/>
      <c r="K17" s="62"/>
      <c r="L17" s="55"/>
      <c r="M17" s="1"/>
      <c r="N17" s="27"/>
      <c r="O17" s="32"/>
      <c r="P17" s="32"/>
      <c r="Q17" s="32"/>
      <c r="R17" s="32"/>
      <c r="S17" s="20"/>
      <c r="T17" s="39"/>
      <c r="U17" s="1"/>
    </row>
    <row r="18" spans="1:22" x14ac:dyDescent="0.2">
      <c r="A18" s="121"/>
      <c r="B18" s="32"/>
      <c r="C18" s="44"/>
      <c r="D18" s="42"/>
      <c r="F18" s="69"/>
      <c r="G18" s="53"/>
      <c r="H18" s="54"/>
      <c r="I18" s="50"/>
      <c r="J18" s="29"/>
      <c r="K18" s="62"/>
      <c r="L18" s="24"/>
      <c r="M18" s="47"/>
      <c r="N18" s="44"/>
      <c r="O18" s="42"/>
      <c r="P18" s="46"/>
      <c r="Q18" s="69"/>
      <c r="R18" s="53"/>
      <c r="S18" s="54"/>
      <c r="T18" s="50"/>
      <c r="U18" s="29"/>
    </row>
    <row r="19" spans="1:22" x14ac:dyDescent="0.2">
      <c r="A19" s="121" t="s">
        <v>78</v>
      </c>
      <c r="D19" s="72"/>
      <c r="E19" s="68"/>
      <c r="F19" s="71"/>
      <c r="G19" s="53"/>
      <c r="H19" s="67"/>
      <c r="I19" s="50"/>
      <c r="J19" s="45"/>
      <c r="K19" s="62"/>
      <c r="L19" s="40"/>
      <c r="M19" s="72"/>
      <c r="N19" s="59"/>
      <c r="O19" s="72"/>
      <c r="P19" s="68"/>
      <c r="Q19" s="71"/>
      <c r="R19" s="53"/>
      <c r="S19" s="67"/>
      <c r="T19" s="50"/>
      <c r="U19" s="45"/>
    </row>
    <row r="20" spans="1:22" ht="13.5" thickBot="1" x14ac:dyDescent="0.25">
      <c r="A20" s="115" t="s">
        <v>68</v>
      </c>
      <c r="B20" s="159">
        <v>0.06</v>
      </c>
      <c r="C20" s="97" t="s">
        <v>73</v>
      </c>
      <c r="D20" s="65"/>
      <c r="E20" s="96" t="s">
        <v>69</v>
      </c>
      <c r="F20" s="58"/>
      <c r="G20" s="50"/>
      <c r="H20" s="70"/>
      <c r="I20" s="50"/>
      <c r="J20" s="45"/>
      <c r="K20" s="63"/>
      <c r="L20" s="40"/>
      <c r="M20" s="33"/>
      <c r="N20" s="59"/>
      <c r="O20" s="72"/>
      <c r="P20" s="68"/>
      <c r="Q20" s="71"/>
      <c r="R20" s="50"/>
      <c r="S20" s="70"/>
      <c r="T20" s="50"/>
      <c r="U20" s="45"/>
    </row>
    <row r="21" spans="1:22" ht="16.5" thickBot="1" x14ac:dyDescent="0.3">
      <c r="A21" s="116" t="s">
        <v>179</v>
      </c>
      <c r="B21" s="101">
        <f>B20*B12*B15/H13/3</f>
        <v>0.5</v>
      </c>
      <c r="C21" s="139" t="s">
        <v>74</v>
      </c>
      <c r="D21" s="28"/>
      <c r="E21" s="99"/>
      <c r="F21" s="50"/>
      <c r="G21" s="50"/>
      <c r="H21" s="18"/>
      <c r="I21" s="29"/>
      <c r="J21" s="31"/>
      <c r="K21" s="51"/>
      <c r="L21" s="24"/>
      <c r="M21" s="1"/>
      <c r="N21" s="41"/>
      <c r="O21" s="28"/>
      <c r="P21" s="50"/>
      <c r="Q21" s="50"/>
      <c r="R21" s="50"/>
      <c r="S21" s="18"/>
      <c r="T21" s="29"/>
      <c r="U21" s="31"/>
    </row>
    <row r="22" spans="1:22" x14ac:dyDescent="0.2">
      <c r="A22" s="117"/>
      <c r="B22" s="1"/>
      <c r="C22" s="140"/>
      <c r="D22" s="28"/>
      <c r="E22" s="50"/>
      <c r="F22" s="50"/>
      <c r="G22" s="50"/>
      <c r="H22" s="18"/>
      <c r="I22" s="29"/>
      <c r="J22" s="28"/>
      <c r="K22" s="51"/>
      <c r="L22" s="24"/>
      <c r="M22" s="1"/>
      <c r="N22" s="41"/>
      <c r="O22" s="28"/>
      <c r="P22" s="50"/>
      <c r="Q22" s="50"/>
      <c r="R22" s="50"/>
      <c r="S22" s="18"/>
      <c r="T22" s="29"/>
      <c r="U22" s="28"/>
    </row>
    <row r="23" spans="1:22" x14ac:dyDescent="0.2">
      <c r="A23" s="118" t="s">
        <v>79</v>
      </c>
      <c r="B23" s="1"/>
      <c r="C23" s="140"/>
      <c r="D23" s="28"/>
      <c r="E23" s="50"/>
      <c r="F23" s="50"/>
      <c r="G23" s="50"/>
      <c r="H23" s="30"/>
      <c r="I23" s="29"/>
      <c r="J23" s="28"/>
      <c r="K23" s="51"/>
    </row>
    <row r="24" spans="1:22" x14ac:dyDescent="0.2">
      <c r="A24" s="97" t="s">
        <v>107</v>
      </c>
      <c r="B24" s="159">
        <v>1</v>
      </c>
      <c r="C24" s="97"/>
      <c r="D24" s="35"/>
      <c r="E24" s="97"/>
      <c r="F24" s="35"/>
      <c r="G24" s="58"/>
      <c r="H24" s="58"/>
      <c r="I24" s="58"/>
      <c r="K24" s="51"/>
      <c r="L24" s="55"/>
      <c r="M24" s="1"/>
      <c r="N24" s="1"/>
      <c r="O24" s="1"/>
      <c r="P24" s="1"/>
      <c r="Q24" s="1"/>
      <c r="V24" s="51"/>
    </row>
    <row r="25" spans="1:22" x14ac:dyDescent="0.2">
      <c r="A25" s="109" t="s">
        <v>108</v>
      </c>
      <c r="B25" s="160">
        <v>0.64</v>
      </c>
      <c r="C25" s="141" t="s">
        <v>80</v>
      </c>
      <c r="D25" s="104"/>
      <c r="E25" s="109"/>
      <c r="F25" s="105"/>
      <c r="G25" s="105"/>
      <c r="H25" s="106"/>
      <c r="I25" s="106"/>
      <c r="J25" s="93"/>
      <c r="K25" s="94"/>
      <c r="M25" s="77"/>
      <c r="N25" s="77"/>
      <c r="O25" s="77"/>
      <c r="P25" s="79"/>
      <c r="Q25" s="78"/>
      <c r="R25" s="79"/>
      <c r="S25" s="79"/>
      <c r="T25" s="81"/>
      <c r="U25" s="81"/>
      <c r="V25" s="85"/>
    </row>
    <row r="26" spans="1:22" ht="13.5" thickBot="1" x14ac:dyDescent="0.25">
      <c r="A26" s="110" t="s">
        <v>109</v>
      </c>
      <c r="B26" s="161">
        <v>2</v>
      </c>
      <c r="C26" s="97"/>
      <c r="D26" s="31"/>
      <c r="E26" s="110"/>
      <c r="F26" s="31"/>
      <c r="G26" s="91"/>
      <c r="H26" s="91"/>
      <c r="I26" s="91"/>
      <c r="J26" s="28"/>
      <c r="K26" s="86"/>
      <c r="L26" s="40"/>
      <c r="M26" s="28"/>
      <c r="N26" s="28"/>
      <c r="O26" s="28"/>
      <c r="P26" s="59"/>
      <c r="Q26" s="28"/>
      <c r="R26" s="31"/>
      <c r="S26" s="59"/>
      <c r="T26" s="59"/>
      <c r="U26" s="59"/>
      <c r="V26" s="86"/>
    </row>
    <row r="27" spans="1:22" ht="16.5" thickBot="1" x14ac:dyDescent="0.3">
      <c r="A27" s="116" t="s">
        <v>180</v>
      </c>
      <c r="B27" s="101">
        <f>(B25*B12/B24*B26)/(3*H13)</f>
        <v>0.31372549019607843</v>
      </c>
      <c r="C27" s="139" t="s">
        <v>80</v>
      </c>
      <c r="D27" s="31"/>
      <c r="E27" s="91"/>
      <c r="F27" s="31"/>
      <c r="G27" s="91"/>
      <c r="H27" s="128" t="s">
        <v>226</v>
      </c>
      <c r="I27" s="91"/>
      <c r="J27" s="28"/>
      <c r="K27" s="86"/>
      <c r="L27" s="40"/>
      <c r="M27" s="28"/>
      <c r="N27" s="28"/>
      <c r="O27" s="28"/>
      <c r="P27" s="59"/>
      <c r="Q27" s="28"/>
      <c r="R27" s="31"/>
      <c r="S27" s="59"/>
      <c r="T27" s="59"/>
      <c r="U27" s="59"/>
      <c r="V27" s="86"/>
    </row>
    <row r="28" spans="1:22" x14ac:dyDescent="0.2">
      <c r="A28" s="114"/>
      <c r="B28" s="35"/>
      <c r="C28" s="97"/>
      <c r="D28" s="35"/>
      <c r="E28" s="35"/>
      <c r="F28" s="58"/>
      <c r="G28" s="58"/>
      <c r="H28" s="92" t="s">
        <v>223</v>
      </c>
      <c r="I28" s="149">
        <v>7.25</v>
      </c>
      <c r="J28" s="59" t="s">
        <v>9</v>
      </c>
      <c r="K28" s="2"/>
      <c r="L28" s="24"/>
      <c r="M28" s="1"/>
      <c r="N28" s="1"/>
      <c r="O28" s="1"/>
      <c r="P28" s="1"/>
      <c r="Q28" s="34"/>
      <c r="V28" s="2"/>
    </row>
    <row r="29" spans="1:22" x14ac:dyDescent="0.2">
      <c r="A29" s="120"/>
      <c r="C29" s="120"/>
      <c r="D29" s="35"/>
      <c r="E29" s="35"/>
      <c r="F29" s="58"/>
      <c r="G29" s="107"/>
      <c r="H29" s="92" t="s">
        <v>224</v>
      </c>
      <c r="I29" s="100">
        <v>2.5</v>
      </c>
      <c r="J29" s="31" t="s">
        <v>9</v>
      </c>
      <c r="K29" s="2"/>
      <c r="L29" s="24"/>
      <c r="M29" s="1"/>
      <c r="N29" s="1"/>
      <c r="O29" s="1"/>
      <c r="P29" s="1"/>
      <c r="Q29" s="34"/>
      <c r="R29" s="36"/>
      <c r="S29" s="41"/>
      <c r="T29" s="28"/>
      <c r="U29" s="31"/>
      <c r="V29" s="2"/>
    </row>
    <row r="30" spans="1:22" x14ac:dyDescent="0.2">
      <c r="A30" s="123" t="s">
        <v>83</v>
      </c>
      <c r="C30" s="120"/>
      <c r="D30" s="22"/>
      <c r="E30" s="58"/>
      <c r="F30" s="58"/>
      <c r="G30" s="108"/>
      <c r="I30" s="73"/>
      <c r="J30" s="91"/>
      <c r="K30" s="2"/>
      <c r="L30" s="1"/>
      <c r="M30" s="28"/>
      <c r="N30" s="18"/>
      <c r="O30" s="22"/>
      <c r="Q30" s="58"/>
      <c r="R30" s="36"/>
      <c r="S30" s="41"/>
      <c r="T30" s="28"/>
      <c r="U30" s="31"/>
      <c r="V30" s="2"/>
    </row>
    <row r="31" spans="1:22" x14ac:dyDescent="0.2">
      <c r="A31" s="58" t="s">
        <v>110</v>
      </c>
      <c r="B31" s="178">
        <v>6.33</v>
      </c>
      <c r="C31" s="181" t="s">
        <v>332</v>
      </c>
      <c r="D31" s="46"/>
      <c r="E31" s="177"/>
      <c r="F31" s="59"/>
      <c r="G31" s="58"/>
      <c r="H31" s="58" t="s">
        <v>220</v>
      </c>
      <c r="I31" s="149">
        <v>789</v>
      </c>
      <c r="J31" s="91" t="s">
        <v>103</v>
      </c>
      <c r="K31" s="2"/>
      <c r="L31" s="28"/>
      <c r="M31" s="41">
        <f>I31/144*H11*I32</f>
        <v>2.1911187499999998</v>
      </c>
      <c r="N31" s="28"/>
      <c r="O31" s="28"/>
      <c r="P31" s="58"/>
      <c r="Q31" s="34"/>
      <c r="R31" s="36"/>
      <c r="S31" s="41"/>
      <c r="T31" s="28"/>
      <c r="U31" s="31"/>
      <c r="V31" s="2"/>
    </row>
    <row r="32" spans="1:22" ht="13.5" thickBot="1" x14ac:dyDescent="0.25">
      <c r="A32" s="58" t="s">
        <v>111</v>
      </c>
      <c r="B32" s="125">
        <v>3.6659999999999999</v>
      </c>
      <c r="C32" s="97" t="s">
        <v>9</v>
      </c>
      <c r="D32" s="28"/>
      <c r="E32" s="58"/>
      <c r="F32" s="59"/>
      <c r="G32" s="58"/>
      <c r="H32" s="73" t="s">
        <v>225</v>
      </c>
      <c r="I32" s="149">
        <v>2.6659999999999999</v>
      </c>
      <c r="J32" s="91" t="s">
        <v>9</v>
      </c>
      <c r="K32" s="2"/>
      <c r="L32" s="36"/>
      <c r="M32" s="34"/>
      <c r="N32" s="28"/>
      <c r="O32" s="28"/>
      <c r="P32" s="58"/>
      <c r="Q32" s="34"/>
      <c r="R32" s="36"/>
      <c r="S32" s="41"/>
      <c r="T32" s="28"/>
      <c r="U32" s="31"/>
      <c r="V32" s="2"/>
    </row>
    <row r="33" spans="1:22" ht="16.5" thickBot="1" x14ac:dyDescent="0.3">
      <c r="A33" s="116" t="s">
        <v>181</v>
      </c>
      <c r="B33" s="101">
        <f>B31*B32*H11</f>
        <v>3.4808669999999999</v>
      </c>
      <c r="C33" s="139" t="s">
        <v>80</v>
      </c>
      <c r="D33" s="28"/>
      <c r="E33" s="58" t="s">
        <v>112</v>
      </c>
      <c r="F33" s="59"/>
      <c r="G33" s="58"/>
      <c r="H33" s="73" t="s">
        <v>221</v>
      </c>
      <c r="I33" s="84">
        <f>(I28/2+I29)*B33-I31/144*H11*I32</f>
        <v>19.129191624999997</v>
      </c>
      <c r="J33" s="91" t="s">
        <v>193</v>
      </c>
      <c r="K33" s="2"/>
      <c r="L33" s="36"/>
      <c r="M33" s="73"/>
      <c r="N33" s="74"/>
      <c r="O33" s="28"/>
      <c r="P33" s="58"/>
      <c r="Q33" s="34"/>
      <c r="R33" s="36"/>
      <c r="S33" s="41"/>
      <c r="T33" s="28"/>
      <c r="U33" s="31"/>
      <c r="V33" s="2"/>
    </row>
    <row r="34" spans="1:22" x14ac:dyDescent="0.2">
      <c r="C34" s="120"/>
      <c r="D34" s="76"/>
      <c r="E34" s="58"/>
      <c r="F34" s="59"/>
      <c r="G34" s="58"/>
      <c r="H34" s="73" t="s">
        <v>222</v>
      </c>
      <c r="I34" s="84">
        <f>I28*B33-I31/144*H11*I32</f>
        <v>23.045166999999999</v>
      </c>
      <c r="J34" s="91" t="s">
        <v>193</v>
      </c>
      <c r="K34" s="2"/>
      <c r="L34" s="36"/>
      <c r="M34" s="41"/>
      <c r="N34" s="80"/>
      <c r="O34" s="76"/>
      <c r="P34" s="58"/>
      <c r="Q34" s="34"/>
      <c r="R34" s="36"/>
      <c r="S34" s="41"/>
      <c r="T34" s="28"/>
      <c r="U34" s="31"/>
      <c r="V34" s="2"/>
    </row>
    <row r="35" spans="1:22" x14ac:dyDescent="0.2">
      <c r="A35" s="121" t="s">
        <v>82</v>
      </c>
      <c r="B35" s="35"/>
      <c r="C35" s="97"/>
      <c r="D35" s="76"/>
      <c r="E35" s="58"/>
      <c r="F35" s="34"/>
      <c r="G35" s="36"/>
      <c r="H35" s="41"/>
      <c r="I35" s="28"/>
      <c r="J35" s="31"/>
      <c r="K35" s="2"/>
      <c r="M35" s="75"/>
      <c r="N35" s="28"/>
      <c r="O35" s="76"/>
      <c r="P35" s="58"/>
      <c r="Q35" s="34"/>
      <c r="R35" s="36"/>
      <c r="S35" s="41"/>
      <c r="T35" s="28"/>
      <c r="U35" s="31"/>
      <c r="V35" s="2"/>
    </row>
    <row r="36" spans="1:22" x14ac:dyDescent="0.2">
      <c r="A36" s="119" t="s">
        <v>158</v>
      </c>
      <c r="B36" s="171">
        <f>'[2]PIK-104-6.87'!$B$19</f>
        <v>101.10000000000001</v>
      </c>
      <c r="C36" s="142" t="s">
        <v>157</v>
      </c>
      <c r="D36" s="76"/>
      <c r="E36" s="35" t="s">
        <v>156</v>
      </c>
      <c r="F36" s="34"/>
      <c r="G36" s="36"/>
      <c r="J36" s="31"/>
      <c r="K36" s="2"/>
    </row>
    <row r="37" spans="1:22" ht="13.5" thickBot="1" x14ac:dyDescent="0.25">
      <c r="A37" s="119" t="s">
        <v>159</v>
      </c>
      <c r="B37" s="159">
        <f>B36*B26</f>
        <v>202.20000000000002</v>
      </c>
      <c r="C37" s="142" t="s">
        <v>182</v>
      </c>
      <c r="D37" s="76"/>
      <c r="E37" s="35"/>
      <c r="F37" s="34"/>
      <c r="G37" s="36"/>
      <c r="J37" s="31"/>
      <c r="K37" s="2"/>
    </row>
    <row r="38" spans="1:22" ht="16.5" thickBot="1" x14ac:dyDescent="0.3">
      <c r="A38" s="116" t="s">
        <v>150</v>
      </c>
      <c r="B38" s="101">
        <f>B37/H13</f>
        <v>5.947058823529412</v>
      </c>
      <c r="C38" s="139" t="s">
        <v>80</v>
      </c>
      <c r="D38" s="1"/>
      <c r="E38" s="1"/>
      <c r="F38" s="47"/>
      <c r="G38" s="82"/>
      <c r="H38" s="47"/>
      <c r="I38" s="83"/>
      <c r="J38" s="32"/>
      <c r="K38" s="2"/>
    </row>
    <row r="39" spans="1:22" ht="15.75" x14ac:dyDescent="0.25">
      <c r="A39" s="114"/>
      <c r="B39" s="136"/>
      <c r="C39" s="143"/>
      <c r="D39" s="1"/>
      <c r="E39" s="1"/>
      <c r="F39" s="47"/>
      <c r="G39" s="82"/>
      <c r="H39" s="47"/>
      <c r="I39" s="83"/>
      <c r="J39" s="32"/>
      <c r="K39" s="2"/>
    </row>
    <row r="40" spans="1:22" x14ac:dyDescent="0.2">
      <c r="A40" s="55" t="s">
        <v>165</v>
      </c>
      <c r="B40" s="91"/>
      <c r="C40" s="91"/>
      <c r="G40" s="73" t="s">
        <v>167</v>
      </c>
      <c r="H40" s="112">
        <v>34</v>
      </c>
      <c r="I40" s="58" t="s">
        <v>9</v>
      </c>
      <c r="K40" s="2"/>
    </row>
    <row r="41" spans="1:22" x14ac:dyDescent="0.2">
      <c r="A41" s="55" t="s">
        <v>162</v>
      </c>
      <c r="B41" s="59"/>
      <c r="C41" s="59"/>
      <c r="D41" s="58"/>
      <c r="G41" s="34" t="s">
        <v>164</v>
      </c>
      <c r="H41" s="80">
        <v>2</v>
      </c>
      <c r="K41" s="2"/>
    </row>
    <row r="42" spans="1:22" x14ac:dyDescent="0.2">
      <c r="A42" s="119" t="s">
        <v>172</v>
      </c>
      <c r="B42" s="166">
        <f>'[2]PIK-104-6.87'!$B$13+'[2]PIK-104-6.87'!$B$14+'[2]PIK-104-6.87'!$B$15+'[2]PIK-104-6.87'!$B$16</f>
        <v>88.1</v>
      </c>
      <c r="C42" s="1"/>
      <c r="D42" s="58" t="s">
        <v>169</v>
      </c>
      <c r="G42" s="34" t="s">
        <v>163</v>
      </c>
      <c r="H42" s="28">
        <f>B11-H41</f>
        <v>3</v>
      </c>
      <c r="K42" s="2"/>
    </row>
    <row r="43" spans="1:22" x14ac:dyDescent="0.2">
      <c r="A43" s="119" t="s">
        <v>173</v>
      </c>
      <c r="B43" s="166">
        <f>'[2]PIK-104-6.87'!$C$13+'[2]PIK-104-6.87'!$C$14+'[2]PIK-104-6.87'!$C$15+'[2]PIK-104-6.87'!$C$16</f>
        <v>93.55</v>
      </c>
      <c r="C43" s="33"/>
      <c r="D43" s="58" t="s">
        <v>169</v>
      </c>
      <c r="K43" s="2"/>
    </row>
    <row r="44" spans="1:22" ht="15.75" x14ac:dyDescent="0.25">
      <c r="A44" s="97" t="s">
        <v>171</v>
      </c>
      <c r="B44" s="136">
        <f>(B42*H41+B43*H42)/H13</f>
        <v>13.436764705882352</v>
      </c>
      <c r="C44" s="143" t="s">
        <v>80</v>
      </c>
      <c r="D44" s="144"/>
      <c r="K44" s="2"/>
    </row>
    <row r="45" spans="1:22" ht="15.75" x14ac:dyDescent="0.25">
      <c r="A45" s="97"/>
      <c r="B45" s="136"/>
      <c r="C45" s="144"/>
      <c r="K45" s="2"/>
    </row>
    <row r="46" spans="1:22" ht="15.75" x14ac:dyDescent="0.25">
      <c r="A46" s="95" t="s">
        <v>166</v>
      </c>
      <c r="B46" s="136"/>
      <c r="C46" s="144"/>
      <c r="K46" s="2"/>
    </row>
    <row r="47" spans="1:22" ht="15.75" x14ac:dyDescent="0.25">
      <c r="A47" s="97" t="s">
        <v>174</v>
      </c>
      <c r="B47" s="167">
        <f>'[2]PIK-104-6.87'!$B$17</f>
        <v>8.8000000000000007</v>
      </c>
      <c r="D47" s="58" t="s">
        <v>168</v>
      </c>
      <c r="K47" s="2"/>
    </row>
    <row r="48" spans="1:22" ht="15.75" x14ac:dyDescent="0.25">
      <c r="A48" s="97" t="s">
        <v>175</v>
      </c>
      <c r="B48" s="167">
        <f>'[2]PIK-104-6.87'!$C$17</f>
        <v>8.8000000000000007</v>
      </c>
      <c r="D48" s="58" t="s">
        <v>168</v>
      </c>
      <c r="K48" s="2"/>
    </row>
    <row r="49" spans="1:22" ht="15.75" x14ac:dyDescent="0.25">
      <c r="A49" s="97" t="s">
        <v>170</v>
      </c>
      <c r="B49" s="136">
        <f>(B47+B48)/H13</f>
        <v>0.51764705882352946</v>
      </c>
      <c r="C49" s="143" t="s">
        <v>80</v>
      </c>
      <c r="K49" s="2"/>
    </row>
    <row r="50" spans="1:22" ht="16.5" thickBot="1" x14ac:dyDescent="0.3">
      <c r="A50" s="97"/>
      <c r="B50" s="136"/>
      <c r="C50" s="143"/>
      <c r="K50" s="2"/>
    </row>
    <row r="51" spans="1:22" ht="16.5" thickBot="1" x14ac:dyDescent="0.3">
      <c r="A51" s="116" t="s">
        <v>176</v>
      </c>
      <c r="B51" s="101">
        <f>B44+B49</f>
        <v>13.954411764705881</v>
      </c>
      <c r="C51" s="139" t="s">
        <v>80</v>
      </c>
      <c r="K51" s="2"/>
      <c r="M51" s="177"/>
      <c r="N51" s="177"/>
      <c r="O51" s="177"/>
    </row>
    <row r="52" spans="1:22" x14ac:dyDescent="0.2">
      <c r="A52" s="99"/>
      <c r="C52" s="58"/>
      <c r="K52" s="2"/>
      <c r="M52" s="177"/>
      <c r="N52" s="177"/>
      <c r="O52" s="177"/>
    </row>
    <row r="53" spans="1:22" x14ac:dyDescent="0.2">
      <c r="A53" s="47" t="s">
        <v>151</v>
      </c>
      <c r="K53" s="2"/>
    </row>
    <row r="54" spans="1:22" ht="13.5" thickBot="1" x14ac:dyDescent="0.25">
      <c r="A54" s="47" t="s">
        <v>160</v>
      </c>
      <c r="B54" s="166">
        <f>'[2]PIK-104-6.87'!$C$18</f>
        <v>112.2</v>
      </c>
      <c r="C54" s="58" t="s">
        <v>80</v>
      </c>
      <c r="D54" s="58" t="s">
        <v>161</v>
      </c>
      <c r="E54" s="58" t="s">
        <v>183</v>
      </c>
      <c r="G54" s="58" t="s">
        <v>152</v>
      </c>
      <c r="H54" s="112">
        <v>34</v>
      </c>
      <c r="I54" s="58" t="s">
        <v>9</v>
      </c>
      <c r="K54" s="2"/>
    </row>
    <row r="55" spans="1:22" ht="16.5" thickBot="1" x14ac:dyDescent="0.3">
      <c r="A55" s="116" t="s">
        <v>155</v>
      </c>
      <c r="B55" s="101">
        <f>B54/H13</f>
        <v>3.3000000000000003</v>
      </c>
      <c r="C55" s="102" t="s">
        <v>80</v>
      </c>
      <c r="G55" s="58" t="s">
        <v>153</v>
      </c>
      <c r="H55" s="112">
        <v>112.67</v>
      </c>
      <c r="I55" s="58" t="s">
        <v>9</v>
      </c>
      <c r="J55" s="58" t="s">
        <v>154</v>
      </c>
      <c r="K55" s="2"/>
    </row>
    <row r="56" spans="1:22" x14ac:dyDescent="0.2">
      <c r="A56" s="47"/>
      <c r="K56" s="2"/>
    </row>
    <row r="57" spans="1:22" x14ac:dyDescent="0.2">
      <c r="B57" s="81"/>
      <c r="C57" s="81"/>
      <c r="D57" s="81"/>
      <c r="E57" s="81"/>
      <c r="F57" s="81"/>
      <c r="G57" s="81"/>
      <c r="H57" s="81"/>
      <c r="K57" s="2"/>
    </row>
    <row r="58" spans="1:22" x14ac:dyDescent="0.2">
      <c r="A58" s="55" t="s">
        <v>336</v>
      </c>
      <c r="B58" s="59"/>
      <c r="C58" s="59"/>
      <c r="D58" s="59"/>
      <c r="E58" s="59"/>
      <c r="F58" s="84"/>
      <c r="G58" s="128" t="s">
        <v>84</v>
      </c>
      <c r="H58" s="89"/>
      <c r="K58" s="2"/>
      <c r="M58" s="55" t="s">
        <v>321</v>
      </c>
      <c r="N58" s="59"/>
      <c r="O58" s="59"/>
      <c r="P58" s="59"/>
      <c r="Q58" s="59"/>
      <c r="R58" s="84"/>
      <c r="S58" s="128" t="s">
        <v>84</v>
      </c>
      <c r="T58" s="89"/>
    </row>
    <row r="59" spans="1:22" x14ac:dyDescent="0.2">
      <c r="A59" s="40" t="s">
        <v>113</v>
      </c>
      <c r="B59" s="112">
        <v>3</v>
      </c>
      <c r="C59" s="110" t="s">
        <v>9</v>
      </c>
      <c r="D59" s="59"/>
      <c r="E59" s="59"/>
      <c r="F59" s="84"/>
      <c r="G59" s="91" t="s">
        <v>85</v>
      </c>
      <c r="H59" s="127">
        <v>0.33300000000000002</v>
      </c>
      <c r="J59" s="58" t="s">
        <v>87</v>
      </c>
      <c r="K59" s="2"/>
      <c r="M59" s="40"/>
      <c r="N59" s="110"/>
      <c r="O59" s="110"/>
      <c r="P59" s="59"/>
      <c r="Q59" s="59"/>
      <c r="R59" s="84"/>
      <c r="S59" s="91" t="s">
        <v>85</v>
      </c>
      <c r="T59" s="127">
        <v>0.33300000000000002</v>
      </c>
      <c r="V59" s="58" t="s">
        <v>87</v>
      </c>
    </row>
    <row r="60" spans="1:22" x14ac:dyDescent="0.2">
      <c r="A60" s="40" t="s">
        <v>114</v>
      </c>
      <c r="B60" s="112">
        <v>8.0500000000000007</v>
      </c>
      <c r="C60" s="110" t="s">
        <v>9</v>
      </c>
      <c r="D60" s="59"/>
      <c r="E60" s="59"/>
      <c r="F60" s="84"/>
      <c r="G60" s="126" t="s">
        <v>86</v>
      </c>
      <c r="H60" s="127">
        <v>0.12</v>
      </c>
      <c r="I60" s="58" t="s">
        <v>72</v>
      </c>
      <c r="J60" s="58" t="s">
        <v>88</v>
      </c>
      <c r="K60" s="2"/>
      <c r="M60" s="40" t="s">
        <v>114</v>
      </c>
      <c r="N60" s="176">
        <f>B60</f>
        <v>8.0500000000000007</v>
      </c>
      <c r="O60" s="110" t="s">
        <v>9</v>
      </c>
      <c r="P60" s="59"/>
      <c r="Q60" s="59"/>
      <c r="R60" s="84"/>
      <c r="S60" s="126" t="s">
        <v>86</v>
      </c>
      <c r="T60" s="127">
        <v>0.12</v>
      </c>
      <c r="U60" s="58" t="s">
        <v>72</v>
      </c>
      <c r="V60" s="58" t="s">
        <v>88</v>
      </c>
    </row>
    <row r="61" spans="1:22" x14ac:dyDescent="0.2">
      <c r="A61" s="40" t="s">
        <v>115</v>
      </c>
      <c r="B61" s="178">
        <f>B31-B13/12</f>
        <v>5.08</v>
      </c>
      <c r="C61" s="99" t="s">
        <v>9</v>
      </c>
      <c r="D61" s="179" t="s">
        <v>184</v>
      </c>
      <c r="E61" s="180"/>
      <c r="F61" s="131"/>
      <c r="G61" s="1"/>
      <c r="H61" s="1"/>
      <c r="I61" s="1"/>
      <c r="J61" s="1"/>
      <c r="K61" s="2"/>
      <c r="M61" s="40" t="s">
        <v>115</v>
      </c>
      <c r="N61" s="166">
        <f>$B$61</f>
        <v>5.08</v>
      </c>
      <c r="O61" s="97" t="s">
        <v>9</v>
      </c>
      <c r="P61" s="35" t="s">
        <v>184</v>
      </c>
      <c r="Q61" s="1"/>
      <c r="R61" s="1"/>
      <c r="S61" s="1"/>
      <c r="T61" s="1"/>
      <c r="U61" s="1"/>
      <c r="V61" s="1"/>
    </row>
    <row r="62" spans="1:22" x14ac:dyDescent="0.2">
      <c r="B62" s="73"/>
      <c r="F62" s="1"/>
      <c r="G62" s="1"/>
      <c r="H62" s="1"/>
      <c r="I62" s="1"/>
      <c r="J62" s="1"/>
      <c r="K62" s="2"/>
      <c r="N62" s="73"/>
      <c r="R62" s="1"/>
      <c r="S62" s="1"/>
      <c r="T62" s="1"/>
      <c r="U62" s="1"/>
      <c r="V62" s="1"/>
    </row>
    <row r="63" spans="1:22" ht="13.5" thickBot="1" x14ac:dyDescent="0.25">
      <c r="A63" s="58"/>
      <c r="K63" s="2"/>
      <c r="M63" s="58" t="s">
        <v>91</v>
      </c>
    </row>
    <row r="64" spans="1:22" ht="16.5" thickBot="1" x14ac:dyDescent="0.3">
      <c r="A64" s="116" t="s">
        <v>90</v>
      </c>
      <c r="B64" s="175">
        <f>0.5*H59*H60*(B59+B60+B61)^2</f>
        <v>5.1983344620000027</v>
      </c>
      <c r="C64" s="102" t="s">
        <v>80</v>
      </c>
      <c r="F64" s="116" t="s">
        <v>89</v>
      </c>
      <c r="G64" s="175">
        <f>(B60+B59+B61)/3</f>
        <v>5.3766666666666678</v>
      </c>
      <c r="H64" s="102" t="s">
        <v>9</v>
      </c>
      <c r="J64">
        <f>B64*G64</f>
        <v>27.949711624020022</v>
      </c>
      <c r="K64" s="2"/>
      <c r="M64" s="116" t="s">
        <v>90</v>
      </c>
      <c r="N64" s="101">
        <f>0.5*T59*T60*(N60+N61)^2</f>
        <v>3.4444900620000007</v>
      </c>
      <c r="O64" s="102" t="s">
        <v>80</v>
      </c>
      <c r="R64" s="116" t="s">
        <v>89</v>
      </c>
      <c r="S64" s="101">
        <f>(N61+N60)/3</f>
        <v>4.3766666666666669</v>
      </c>
      <c r="T64" s="102" t="s">
        <v>9</v>
      </c>
      <c r="U64" s="1"/>
      <c r="V64" s="1"/>
    </row>
    <row r="65" spans="1:22" x14ac:dyDescent="0.2">
      <c r="A65" s="24"/>
      <c r="B65" s="1"/>
      <c r="C65" s="1"/>
      <c r="D65" s="1"/>
      <c r="E65" s="1"/>
      <c r="F65" s="1"/>
      <c r="G65" s="1"/>
      <c r="H65" s="1"/>
      <c r="I65" s="1"/>
      <c r="J65" s="1"/>
      <c r="K65" s="2"/>
    </row>
    <row r="66" spans="1:22" x14ac:dyDescent="0.2">
      <c r="A66" s="55" t="s">
        <v>92</v>
      </c>
      <c r="B66" s="1"/>
      <c r="C66" s="1"/>
      <c r="D66" s="1"/>
      <c r="E66" s="1"/>
      <c r="F66" s="1"/>
      <c r="G66" s="1"/>
      <c r="H66" s="1"/>
      <c r="I66" s="1"/>
      <c r="J66" s="1"/>
      <c r="K66" s="2"/>
    </row>
    <row r="67" spans="1:22" x14ac:dyDescent="0.2">
      <c r="A67" s="55" t="s">
        <v>94</v>
      </c>
      <c r="B67" s="32"/>
      <c r="C67" s="32"/>
      <c r="D67" s="32"/>
      <c r="E67" s="32"/>
      <c r="F67" s="32"/>
      <c r="G67" s="32"/>
      <c r="H67" s="1"/>
      <c r="I67" s="1"/>
      <c r="J67" s="1"/>
      <c r="K67" s="2"/>
      <c r="M67" s="55" t="s">
        <v>337</v>
      </c>
      <c r="N67" s="59"/>
      <c r="O67" s="59"/>
      <c r="P67" s="59"/>
      <c r="Q67" s="59"/>
      <c r="R67" s="84"/>
      <c r="S67" s="128" t="s">
        <v>84</v>
      </c>
      <c r="T67" s="89"/>
    </row>
    <row r="68" spans="1:22" x14ac:dyDescent="0.2">
      <c r="A68" s="24"/>
      <c r="B68" s="32"/>
      <c r="C68" s="32"/>
      <c r="D68" s="32"/>
      <c r="E68" s="32"/>
      <c r="F68" s="32"/>
      <c r="H68" s="34" t="s">
        <v>95</v>
      </c>
      <c r="I68" s="80">
        <v>60</v>
      </c>
      <c r="J68" s="35" t="s">
        <v>96</v>
      </c>
      <c r="K68" s="2"/>
      <c r="M68" s="40"/>
      <c r="N68" s="110"/>
      <c r="O68" s="110"/>
      <c r="P68" s="59"/>
      <c r="Q68" s="59"/>
      <c r="R68" s="84"/>
      <c r="S68" s="91" t="s">
        <v>85</v>
      </c>
      <c r="T68" s="127">
        <v>0.33300000000000002</v>
      </c>
      <c r="V68" s="58" t="s">
        <v>87</v>
      </c>
    </row>
    <row r="69" spans="1:22" x14ac:dyDescent="0.2">
      <c r="A69" s="32" t="s">
        <v>11</v>
      </c>
      <c r="B69" s="32" t="s">
        <v>121</v>
      </c>
      <c r="C69" s="32" t="s">
        <v>13</v>
      </c>
      <c r="D69" s="32" t="s">
        <v>14</v>
      </c>
      <c r="E69" s="32"/>
      <c r="F69" s="32"/>
      <c r="H69" s="35" t="s">
        <v>97</v>
      </c>
      <c r="I69" s="80">
        <v>80</v>
      </c>
      <c r="J69" s="35" t="s">
        <v>96</v>
      </c>
      <c r="K69" s="2"/>
      <c r="M69" s="40" t="s">
        <v>323</v>
      </c>
      <c r="N69" s="112">
        <v>18.05</v>
      </c>
      <c r="O69" s="110" t="s">
        <v>9</v>
      </c>
      <c r="P69" s="59"/>
      <c r="Q69" s="59"/>
      <c r="R69" s="84"/>
      <c r="S69" s="126" t="s">
        <v>86</v>
      </c>
      <c r="T69" s="127">
        <v>0.12</v>
      </c>
      <c r="U69" s="58" t="s">
        <v>72</v>
      </c>
      <c r="V69" s="58" t="s">
        <v>88</v>
      </c>
    </row>
    <row r="70" spans="1:22" x14ac:dyDescent="0.2">
      <c r="A70" s="100">
        <v>110</v>
      </c>
      <c r="B70" s="31">
        <f>I68-I70</f>
        <v>60</v>
      </c>
      <c r="C70" s="133">
        <v>6.0000000000000002E-6</v>
      </c>
      <c r="D70" s="66">
        <f>A70*B70*C70*12*2/3</f>
        <v>0.31680000000000003</v>
      </c>
      <c r="E70" s="58" t="s">
        <v>17</v>
      </c>
      <c r="F70" s="165" t="s">
        <v>16</v>
      </c>
      <c r="H70" s="35" t="s">
        <v>98</v>
      </c>
      <c r="I70" s="80">
        <v>0</v>
      </c>
      <c r="J70" s="35" t="s">
        <v>96</v>
      </c>
      <c r="K70" s="2"/>
      <c r="N70" s="73"/>
      <c r="R70" s="1"/>
      <c r="S70" s="1"/>
      <c r="T70" s="1"/>
      <c r="U70" s="1"/>
      <c r="V70" s="1"/>
    </row>
    <row r="71" spans="1:22" ht="13.5" thickBot="1" x14ac:dyDescent="0.25">
      <c r="H71" s="1"/>
      <c r="I71" s="1"/>
      <c r="J71" s="1"/>
      <c r="K71" s="2"/>
      <c r="M71" s="58" t="s">
        <v>91</v>
      </c>
    </row>
    <row r="72" spans="1:22" ht="16.5" thickBot="1" x14ac:dyDescent="0.3">
      <c r="A72" s="24"/>
      <c r="B72" s="1"/>
      <c r="C72" s="1"/>
      <c r="D72" s="1"/>
      <c r="E72" s="1"/>
      <c r="F72" s="1"/>
      <c r="G72" s="1"/>
      <c r="H72" s="131" t="s">
        <v>100</v>
      </c>
      <c r="I72" s="1"/>
      <c r="J72" s="1"/>
      <c r="K72" s="2"/>
      <c r="M72" s="116" t="s">
        <v>90</v>
      </c>
      <c r="N72" s="101">
        <f>0.5*T68*T69*(N69)^2</f>
        <v>6.5095339500000007</v>
      </c>
      <c r="O72" s="102" t="s">
        <v>80</v>
      </c>
      <c r="R72" s="116" t="s">
        <v>89</v>
      </c>
      <c r="S72" s="101">
        <f>N69/3</f>
        <v>6.0166666666666666</v>
      </c>
      <c r="T72" s="102" t="s">
        <v>9</v>
      </c>
      <c r="U72" s="1"/>
      <c r="V72" s="1"/>
    </row>
    <row r="73" spans="1:22" x14ac:dyDescent="0.2">
      <c r="A73" s="113" t="s">
        <v>116</v>
      </c>
      <c r="B73" s="132">
        <v>0.13</v>
      </c>
      <c r="C73" s="35" t="s">
        <v>99</v>
      </c>
      <c r="D73" s="35" t="s">
        <v>124</v>
      </c>
      <c r="E73" s="35"/>
      <c r="F73" s="1"/>
      <c r="G73" s="1"/>
      <c r="H73" s="129" t="s">
        <v>101</v>
      </c>
      <c r="I73" s="80">
        <v>14</v>
      </c>
      <c r="J73" s="1"/>
      <c r="K73" s="2"/>
    </row>
    <row r="74" spans="1:22" x14ac:dyDescent="0.2">
      <c r="A74" s="113" t="s">
        <v>117</v>
      </c>
      <c r="B74" s="145">
        <f>I73*I74</f>
        <v>252</v>
      </c>
      <c r="C74" s="35" t="s">
        <v>103</v>
      </c>
      <c r="D74" s="1"/>
      <c r="E74" s="129"/>
      <c r="F74" s="1"/>
      <c r="G74" s="1"/>
      <c r="H74" s="129" t="s">
        <v>102</v>
      </c>
      <c r="I74" s="80">
        <v>18</v>
      </c>
      <c r="J74" s="1"/>
      <c r="K74" s="2"/>
    </row>
    <row r="75" spans="1:22" x14ac:dyDescent="0.2">
      <c r="A75" s="113" t="s">
        <v>118</v>
      </c>
      <c r="B75" s="132">
        <v>2.95</v>
      </c>
      <c r="C75" s="1"/>
      <c r="D75" s="35" t="s">
        <v>119</v>
      </c>
      <c r="E75" s="1"/>
      <c r="F75" s="1"/>
      <c r="G75" s="1"/>
      <c r="H75" s="129" t="s">
        <v>122</v>
      </c>
      <c r="I75" s="80">
        <v>5</v>
      </c>
      <c r="J75" s="1"/>
      <c r="K75" s="2"/>
    </row>
    <row r="76" spans="1:22" x14ac:dyDescent="0.2">
      <c r="A76" s="113" t="s">
        <v>314</v>
      </c>
      <c r="B76" s="172">
        <v>3.3980000000000001</v>
      </c>
      <c r="C76" t="s">
        <v>315</v>
      </c>
      <c r="D76" s="58" t="s">
        <v>316</v>
      </c>
      <c r="E76" s="1"/>
      <c r="F76" s="1"/>
      <c r="G76" s="1"/>
      <c r="H76" s="1"/>
      <c r="I76" s="1"/>
      <c r="J76" s="1"/>
      <c r="K76" s="2"/>
      <c r="M76" s="55" t="s">
        <v>322</v>
      </c>
      <c r="N76" s="59"/>
      <c r="O76" s="59"/>
      <c r="P76" s="59"/>
      <c r="Q76" s="59"/>
      <c r="R76" s="84"/>
      <c r="S76" s="128" t="s">
        <v>84</v>
      </c>
      <c r="T76" s="89"/>
    </row>
    <row r="77" spans="1:22" x14ac:dyDescent="0.2">
      <c r="A77" s="113"/>
      <c r="B77" s="163"/>
      <c r="D77" s="58"/>
      <c r="E77" s="1"/>
      <c r="F77" s="1"/>
      <c r="G77" s="1"/>
      <c r="H77" s="1"/>
      <c r="I77" s="1"/>
      <c r="J77" s="1"/>
      <c r="K77" s="2"/>
      <c r="M77" s="40"/>
      <c r="N77" s="110"/>
      <c r="O77" s="110"/>
      <c r="P77" s="59"/>
      <c r="Q77" s="59"/>
      <c r="R77" s="84"/>
      <c r="S77" s="91" t="s">
        <v>85</v>
      </c>
      <c r="T77" s="127">
        <v>0.33300000000000002</v>
      </c>
      <c r="V77" s="58" t="s">
        <v>87</v>
      </c>
    </row>
    <row r="78" spans="1:22" ht="13.5" thickBot="1" x14ac:dyDescent="0.25">
      <c r="A78" s="113" t="s">
        <v>120</v>
      </c>
      <c r="B78" s="134">
        <f>B73*D70*B74*I75/B75</f>
        <v>17.590454237288139</v>
      </c>
      <c r="C78" s="1"/>
      <c r="D78" s="1"/>
      <c r="E78" s="1"/>
      <c r="F78" s="1"/>
      <c r="G78" s="1"/>
      <c r="H78" s="1"/>
      <c r="I78" s="1"/>
      <c r="J78" s="1"/>
      <c r="K78" s="2"/>
      <c r="M78" s="40" t="s">
        <v>323</v>
      </c>
      <c r="N78" s="112">
        <v>12</v>
      </c>
      <c r="O78" s="110" t="s">
        <v>9</v>
      </c>
      <c r="P78" s="120" t="s">
        <v>324</v>
      </c>
      <c r="Q78" s="59"/>
      <c r="R78" s="84"/>
      <c r="S78" s="126" t="s">
        <v>86</v>
      </c>
      <c r="T78" s="127">
        <v>0.12</v>
      </c>
      <c r="U78" s="58" t="s">
        <v>72</v>
      </c>
      <c r="V78" s="58" t="s">
        <v>88</v>
      </c>
    </row>
    <row r="79" spans="1:22" ht="16.5" thickBot="1" x14ac:dyDescent="0.3">
      <c r="A79" s="116" t="s">
        <v>123</v>
      </c>
      <c r="B79" s="101">
        <f>B78/H13</f>
        <v>0.51736630109671</v>
      </c>
      <c r="C79" s="102" t="s">
        <v>80</v>
      </c>
      <c r="D79" s="1"/>
      <c r="E79" s="1"/>
      <c r="F79" s="1"/>
      <c r="G79" s="1"/>
      <c r="H79" s="1"/>
      <c r="I79" s="1"/>
      <c r="J79" s="1"/>
      <c r="K79" s="2"/>
      <c r="M79" s="40" t="s">
        <v>328</v>
      </c>
      <c r="N79" s="112">
        <v>0</v>
      </c>
      <c r="O79" s="97" t="s">
        <v>202</v>
      </c>
      <c r="P79" s="35" t="s">
        <v>329</v>
      </c>
      <c r="Q79" s="1"/>
      <c r="R79" s="1"/>
      <c r="S79" s="126" t="s">
        <v>326</v>
      </c>
      <c r="T79" s="127">
        <v>6.4000000000000001E-2</v>
      </c>
      <c r="U79" s="1" t="s">
        <v>72</v>
      </c>
      <c r="V79" s="1" t="s">
        <v>327</v>
      </c>
    </row>
    <row r="80" spans="1:22" x14ac:dyDescent="0.2">
      <c r="A80" s="24"/>
      <c r="B80" s="1"/>
      <c r="C80" s="1"/>
      <c r="D80" s="1"/>
      <c r="E80" s="1"/>
      <c r="F80" s="1"/>
      <c r="G80" s="1"/>
      <c r="H80" s="1"/>
      <c r="I80" s="1"/>
      <c r="J80" s="1"/>
      <c r="K80" s="2"/>
      <c r="N80" s="73"/>
      <c r="R80" s="1"/>
      <c r="S80" s="1"/>
      <c r="T80" s="1"/>
      <c r="U80" s="1"/>
      <c r="V80" s="1"/>
    </row>
    <row r="81" spans="1:22" ht="13.5" thickBot="1" x14ac:dyDescent="0.25">
      <c r="A81" s="55" t="s">
        <v>211</v>
      </c>
      <c r="B81" s="1"/>
      <c r="C81" s="1"/>
      <c r="D81" s="1"/>
      <c r="E81" s="1"/>
      <c r="F81" s="1"/>
      <c r="G81" s="1"/>
      <c r="H81" s="1"/>
      <c r="I81" s="1"/>
      <c r="J81" s="1"/>
      <c r="K81" s="2"/>
      <c r="M81" s="58" t="s">
        <v>91</v>
      </c>
    </row>
    <row r="82" spans="1:22" ht="16.5" thickBot="1" x14ac:dyDescent="0.3">
      <c r="A82" s="40" t="s">
        <v>125</v>
      </c>
      <c r="B82" s="164">
        <v>72</v>
      </c>
      <c r="C82" s="35" t="s">
        <v>135</v>
      </c>
      <c r="D82" s="1"/>
      <c r="E82" s="1"/>
      <c r="H82" s="34" t="s">
        <v>133</v>
      </c>
      <c r="I82" s="173">
        <f>A70</f>
        <v>110</v>
      </c>
      <c r="J82" s="1"/>
      <c r="K82" s="2"/>
      <c r="M82" s="116" t="s">
        <v>90</v>
      </c>
      <c r="N82" s="101">
        <f>0.5*T77*T78*(N78)^2</f>
        <v>2.8771200000000001</v>
      </c>
      <c r="O82" s="102" t="s">
        <v>80</v>
      </c>
      <c r="R82" s="116" t="s">
        <v>89</v>
      </c>
      <c r="S82" s="101">
        <f>(N78)/3</f>
        <v>4</v>
      </c>
      <c r="T82" s="102" t="s">
        <v>9</v>
      </c>
      <c r="U82" s="1"/>
      <c r="V82" s="1"/>
    </row>
    <row r="83" spans="1:22" x14ac:dyDescent="0.2">
      <c r="A83" s="40" t="s">
        <v>126</v>
      </c>
      <c r="B83" s="164">
        <v>50</v>
      </c>
      <c r="C83" s="35" t="s">
        <v>135</v>
      </c>
      <c r="D83" s="1"/>
      <c r="E83" s="1"/>
      <c r="G83" s="1"/>
      <c r="H83" s="34" t="s">
        <v>134</v>
      </c>
      <c r="I83" s="80">
        <v>2</v>
      </c>
      <c r="J83" s="1"/>
      <c r="K83" s="2"/>
      <c r="M83" s="129"/>
      <c r="N83" s="122"/>
      <c r="O83" s="76"/>
      <c r="Q83" s="73"/>
      <c r="R83" s="122"/>
      <c r="S83" s="35"/>
      <c r="T83" s="35"/>
      <c r="U83" s="1"/>
      <c r="V83" s="1"/>
    </row>
    <row r="84" spans="1:22" x14ac:dyDescent="0.2">
      <c r="A84" s="40" t="s">
        <v>127</v>
      </c>
      <c r="B84" s="164">
        <v>0.64</v>
      </c>
      <c r="C84" s="129" t="s">
        <v>80</v>
      </c>
      <c r="D84" s="1"/>
      <c r="E84" s="1"/>
      <c r="F84" s="1"/>
      <c r="G84" s="1"/>
      <c r="H84" s="1"/>
      <c r="I84" s="1"/>
      <c r="J84" s="1"/>
      <c r="K84" s="2"/>
      <c r="M84" t="s">
        <v>325</v>
      </c>
    </row>
    <row r="85" spans="1:22" x14ac:dyDescent="0.2">
      <c r="A85" s="24"/>
      <c r="B85" s="1"/>
      <c r="C85" s="1"/>
      <c r="D85" s="1"/>
      <c r="E85" s="1"/>
      <c r="F85" s="1"/>
      <c r="G85" s="1"/>
      <c r="H85" s="1"/>
      <c r="I85" s="1"/>
      <c r="J85" s="1"/>
      <c r="K85" s="2"/>
      <c r="M85" t="s">
        <v>258</v>
      </c>
      <c r="N85" s="59">
        <v>1.5</v>
      </c>
    </row>
    <row r="86" spans="1:22" x14ac:dyDescent="0.2">
      <c r="A86" s="40" t="s">
        <v>129</v>
      </c>
      <c r="B86" s="98">
        <f>0.25*B82</f>
        <v>18</v>
      </c>
      <c r="C86" s="130" t="s">
        <v>135</v>
      </c>
      <c r="D86" s="1"/>
      <c r="E86" s="1"/>
      <c r="F86" s="1"/>
      <c r="G86" s="1"/>
      <c r="H86" s="1"/>
      <c r="I86" s="1"/>
      <c r="J86" s="1"/>
      <c r="K86" s="2"/>
    </row>
    <row r="87" spans="1:22" x14ac:dyDescent="0.2">
      <c r="A87" s="40" t="s">
        <v>130</v>
      </c>
      <c r="B87" s="134">
        <f>0.25*B83</f>
        <v>12.5</v>
      </c>
      <c r="C87" s="130" t="s">
        <v>135</v>
      </c>
      <c r="D87" s="1"/>
      <c r="E87" s="1"/>
      <c r="F87" s="1"/>
      <c r="G87" s="1"/>
      <c r="H87" s="1"/>
      <c r="I87" s="1"/>
      <c r="J87" s="1"/>
      <c r="K87" s="2"/>
      <c r="M87" s="92" t="s">
        <v>330</v>
      </c>
      <c r="N87" s="137">
        <f>N82*S82</f>
        <v>11.50848</v>
      </c>
    </row>
    <row r="88" spans="1:22" x14ac:dyDescent="0.2">
      <c r="A88" s="40" t="s">
        <v>131</v>
      </c>
      <c r="B88" s="134">
        <f>0.05*(B82+B84*I82)</f>
        <v>7.120000000000001</v>
      </c>
      <c r="C88" s="130" t="s">
        <v>135</v>
      </c>
      <c r="D88" s="1"/>
      <c r="E88" s="1"/>
      <c r="F88" s="1"/>
      <c r="G88" s="1"/>
      <c r="H88" s="1"/>
      <c r="I88" s="1"/>
      <c r="J88" s="1"/>
      <c r="K88" s="2"/>
      <c r="M88" t="s">
        <v>331</v>
      </c>
      <c r="N88" s="137">
        <f>N87*N85</f>
        <v>17.262720000000002</v>
      </c>
    </row>
    <row r="89" spans="1:22" x14ac:dyDescent="0.2">
      <c r="A89" s="40" t="s">
        <v>132</v>
      </c>
      <c r="B89" s="134">
        <f>0.05*(B83+B84*I82)</f>
        <v>6.0200000000000005</v>
      </c>
      <c r="C89" s="130" t="s">
        <v>135</v>
      </c>
      <c r="D89" s="1"/>
      <c r="E89" s="1"/>
      <c r="F89" s="1"/>
      <c r="G89" s="1"/>
      <c r="H89" s="1"/>
      <c r="I89" s="1"/>
      <c r="J89" s="1"/>
      <c r="K89" s="2"/>
    </row>
    <row r="90" spans="1:22" ht="13.5" thickBot="1" x14ac:dyDescent="0.25">
      <c r="A90" s="24"/>
      <c r="B90" s="134"/>
      <c r="C90" s="1"/>
      <c r="D90" s="1"/>
      <c r="E90" s="1"/>
      <c r="F90" s="1"/>
      <c r="G90" s="1"/>
      <c r="H90" s="1"/>
      <c r="I90" s="1"/>
      <c r="J90" s="1"/>
      <c r="K90" s="2"/>
    </row>
    <row r="91" spans="1:22" ht="16.5" thickBot="1" x14ac:dyDescent="0.3">
      <c r="A91" s="116" t="s">
        <v>185</v>
      </c>
      <c r="B91" s="101">
        <f>MAX(B86:B89)/(H13*I83)</f>
        <v>0.26470588235294118</v>
      </c>
      <c r="C91" s="102" t="s">
        <v>136</v>
      </c>
      <c r="D91" s="1"/>
      <c r="E91" s="1"/>
      <c r="F91" s="1"/>
      <c r="G91" s="1"/>
      <c r="H91" s="1"/>
      <c r="I91" s="1"/>
      <c r="J91" s="1"/>
      <c r="K91" s="2"/>
    </row>
    <row r="92" spans="1:22" x14ac:dyDescent="0.2">
      <c r="A92" s="24"/>
      <c r="B92" s="1"/>
      <c r="C92" s="1"/>
      <c r="D92" s="1"/>
      <c r="E92" s="1"/>
      <c r="F92" s="1"/>
      <c r="G92" s="1"/>
      <c r="H92" s="1"/>
      <c r="I92" s="1"/>
      <c r="J92" s="1"/>
      <c r="K92" s="2"/>
    </row>
    <row r="93" spans="1:22" x14ac:dyDescent="0.2">
      <c r="A93" s="24"/>
      <c r="B93" s="1"/>
      <c r="C93" s="1"/>
      <c r="D93" s="1"/>
      <c r="E93" s="1"/>
      <c r="F93" s="1"/>
      <c r="G93" s="1"/>
      <c r="H93" s="1"/>
      <c r="I93" s="1"/>
      <c r="J93" s="1"/>
      <c r="K93" s="2"/>
    </row>
    <row r="94" spans="1:22" x14ac:dyDescent="0.2">
      <c r="A94" s="55" t="s">
        <v>214</v>
      </c>
      <c r="B94" s="1"/>
      <c r="C94" s="1"/>
      <c r="D94" s="1"/>
      <c r="E94" s="1"/>
      <c r="F94" s="1"/>
      <c r="G94" s="1"/>
      <c r="H94" s="1"/>
      <c r="I94" s="1"/>
      <c r="J94" s="1"/>
      <c r="K94" s="2"/>
    </row>
    <row r="95" spans="1:22" x14ac:dyDescent="0.2">
      <c r="A95" s="40" t="s">
        <v>137</v>
      </c>
      <c r="B95" s="132">
        <f>5.5+0.045*34</f>
        <v>7.03</v>
      </c>
      <c r="C95" s="35" t="s">
        <v>9</v>
      </c>
      <c r="E95" s="1"/>
      <c r="F95" s="1"/>
      <c r="G95" s="47" t="s">
        <v>215</v>
      </c>
      <c r="H95" s="1"/>
      <c r="I95" s="1"/>
      <c r="J95" s="1"/>
      <c r="K95" s="2"/>
    </row>
    <row r="96" spans="1:22" x14ac:dyDescent="0.2">
      <c r="A96" s="40" t="s">
        <v>138</v>
      </c>
      <c r="B96" s="132">
        <v>24</v>
      </c>
      <c r="C96" s="35" t="s">
        <v>17</v>
      </c>
      <c r="D96" s="1" t="s">
        <v>333</v>
      </c>
      <c r="E96" s="1"/>
      <c r="F96" s="1"/>
      <c r="G96" s="35" t="s">
        <v>141</v>
      </c>
      <c r="H96" s="80">
        <v>115</v>
      </c>
      <c r="I96" s="1"/>
      <c r="J96" s="1"/>
      <c r="K96" s="2"/>
    </row>
    <row r="97" spans="1:11" x14ac:dyDescent="0.2">
      <c r="A97" s="40" t="s">
        <v>139</v>
      </c>
      <c r="B97" s="1">
        <f>B95+B96/12</f>
        <v>9.0300000000000011</v>
      </c>
      <c r="C97" s="35" t="s">
        <v>9</v>
      </c>
      <c r="D97" s="1"/>
      <c r="E97" s="1"/>
      <c r="F97" s="1"/>
      <c r="G97" s="58" t="s">
        <v>216</v>
      </c>
      <c r="H97" s="80">
        <v>33</v>
      </c>
      <c r="I97" s="58" t="s">
        <v>9</v>
      </c>
      <c r="J97" s="35" t="s">
        <v>217</v>
      </c>
      <c r="K97" s="2"/>
    </row>
    <row r="98" spans="1:11" x14ac:dyDescent="0.2">
      <c r="A98" s="24"/>
      <c r="B98" s="1"/>
      <c r="C98" s="1"/>
      <c r="D98" s="1"/>
      <c r="E98" s="1"/>
      <c r="F98" s="1"/>
      <c r="G98" s="35" t="s">
        <v>142</v>
      </c>
      <c r="H98" s="147">
        <f>(2.5*LN(H97/0.984)+7.35)^2/478.4</f>
        <v>0.54395541810309844</v>
      </c>
      <c r="I98" s="1"/>
      <c r="J98" s="1"/>
      <c r="K98" s="2"/>
    </row>
    <row r="99" spans="1:11" x14ac:dyDescent="0.2">
      <c r="A99" s="40" t="s">
        <v>145</v>
      </c>
      <c r="B99" s="135">
        <f>(2.56*10^-6)*H96^2*H98*H99*H100</f>
        <v>2.3941001025888052E-2</v>
      </c>
      <c r="C99" s="129" t="s">
        <v>73</v>
      </c>
      <c r="D99" s="35" t="s">
        <v>146</v>
      </c>
      <c r="E99" s="1"/>
      <c r="F99" s="1"/>
      <c r="G99" s="129" t="s">
        <v>143</v>
      </c>
      <c r="H99" s="80">
        <v>1</v>
      </c>
      <c r="I99" s="1"/>
      <c r="J99" s="1"/>
      <c r="K99" s="2"/>
    </row>
    <row r="100" spans="1:11" x14ac:dyDescent="0.2">
      <c r="A100" s="114" t="s">
        <v>149</v>
      </c>
      <c r="B100" s="134">
        <f>B99*B97*I82</f>
        <v>23.780596319014606</v>
      </c>
      <c r="C100" s="129" t="s">
        <v>135</v>
      </c>
      <c r="D100" s="35" t="s">
        <v>148</v>
      </c>
      <c r="E100" s="1"/>
      <c r="F100" s="1"/>
      <c r="G100" s="129" t="s">
        <v>144</v>
      </c>
      <c r="H100" s="80">
        <v>1.3</v>
      </c>
      <c r="I100" s="1"/>
      <c r="J100" s="1"/>
      <c r="K100" s="2"/>
    </row>
    <row r="101" spans="1:11" x14ac:dyDescent="0.2">
      <c r="A101" s="114" t="s">
        <v>147</v>
      </c>
      <c r="B101" s="134">
        <f>B100/2</f>
        <v>11.890298159507303</v>
      </c>
      <c r="C101" s="129" t="s">
        <v>135</v>
      </c>
      <c r="D101" s="1"/>
      <c r="E101" s="1"/>
      <c r="F101" s="1"/>
      <c r="G101" s="1"/>
      <c r="H101" s="1"/>
      <c r="I101" s="1"/>
      <c r="J101" s="1"/>
      <c r="K101" s="2"/>
    </row>
    <row r="102" spans="1:11" ht="13.5" thickBot="1" x14ac:dyDescent="0.25">
      <c r="A102" s="24"/>
      <c r="B102" s="1"/>
      <c r="C102" s="1"/>
      <c r="D102" s="1"/>
      <c r="E102" s="1"/>
      <c r="F102" s="1"/>
      <c r="G102" s="1"/>
      <c r="H102" s="1"/>
      <c r="I102" s="1"/>
      <c r="J102" s="1"/>
      <c r="K102" s="2"/>
    </row>
    <row r="103" spans="1:11" ht="16.5" thickBot="1" x14ac:dyDescent="0.3">
      <c r="A103" s="116" t="s">
        <v>186</v>
      </c>
      <c r="B103" s="101">
        <f>B101/H13</f>
        <v>0.34971465175021477</v>
      </c>
      <c r="C103" s="102" t="s">
        <v>80</v>
      </c>
      <c r="D103" s="35" t="s">
        <v>190</v>
      </c>
      <c r="F103" s="1"/>
      <c r="G103" s="1"/>
      <c r="H103" s="1"/>
      <c r="I103" s="1"/>
      <c r="J103" s="1"/>
      <c r="K103" s="2"/>
    </row>
    <row r="104" spans="1:11" x14ac:dyDescent="0.2">
      <c r="A104" s="24"/>
      <c r="B104" s="1"/>
      <c r="C104" s="1"/>
      <c r="D104" s="1"/>
      <c r="E104" s="1"/>
      <c r="F104" s="1"/>
      <c r="G104" s="1"/>
      <c r="H104" s="1"/>
      <c r="I104" s="1"/>
      <c r="J104" s="1"/>
      <c r="K104" s="2"/>
    </row>
    <row r="105" spans="1:11" x14ac:dyDescent="0.2">
      <c r="A105" s="55" t="s">
        <v>213</v>
      </c>
      <c r="B105" s="1"/>
      <c r="C105" s="1"/>
      <c r="D105" s="1"/>
      <c r="E105" s="1"/>
      <c r="F105" s="1"/>
      <c r="G105" s="1"/>
      <c r="H105" s="1"/>
      <c r="I105" s="1"/>
      <c r="J105" s="1"/>
      <c r="K105" s="2"/>
    </row>
    <row r="106" spans="1:11" x14ac:dyDescent="0.2">
      <c r="A106" s="40" t="s">
        <v>137</v>
      </c>
      <c r="B106" s="132">
        <f>5.5+0.045*34</f>
        <v>7.03</v>
      </c>
      <c r="C106" s="35" t="s">
        <v>9</v>
      </c>
      <c r="D106" s="1"/>
      <c r="E106" s="1"/>
      <c r="F106" s="1"/>
      <c r="G106" s="47" t="s">
        <v>140</v>
      </c>
      <c r="H106" s="1"/>
      <c r="I106" s="1"/>
      <c r="J106" s="1"/>
      <c r="K106" s="2"/>
    </row>
    <row r="107" spans="1:11" x14ac:dyDescent="0.2">
      <c r="A107" s="40" t="s">
        <v>138</v>
      </c>
      <c r="B107" s="132">
        <v>24</v>
      </c>
      <c r="C107" s="35" t="s">
        <v>17</v>
      </c>
      <c r="D107" s="1"/>
      <c r="E107" s="1"/>
      <c r="F107" s="1"/>
      <c r="G107" s="35" t="s">
        <v>141</v>
      </c>
      <c r="H107" s="80">
        <v>80</v>
      </c>
      <c r="I107" s="1"/>
      <c r="J107" s="1"/>
      <c r="K107" s="2"/>
    </row>
    <row r="108" spans="1:11" x14ac:dyDescent="0.2">
      <c r="A108" s="40" t="s">
        <v>139</v>
      </c>
      <c r="B108" s="1">
        <f>B106+B107/12</f>
        <v>9.0300000000000011</v>
      </c>
      <c r="C108" s="35" t="s">
        <v>9</v>
      </c>
      <c r="D108" s="1"/>
      <c r="E108" s="1"/>
      <c r="F108" s="1"/>
      <c r="G108" s="35" t="s">
        <v>142</v>
      </c>
      <c r="H108" s="80">
        <v>1</v>
      </c>
      <c r="I108" s="1"/>
      <c r="J108" s="1"/>
      <c r="K108" s="2"/>
    </row>
    <row r="109" spans="1:11" x14ac:dyDescent="0.2">
      <c r="A109" s="24"/>
      <c r="B109" s="1"/>
      <c r="C109" s="1"/>
      <c r="D109" s="1"/>
      <c r="E109" s="1"/>
      <c r="F109" s="1"/>
      <c r="G109" s="129" t="s">
        <v>143</v>
      </c>
      <c r="H109" s="80">
        <v>1</v>
      </c>
      <c r="I109" s="1"/>
      <c r="J109" s="1"/>
      <c r="K109" s="2"/>
    </row>
    <row r="110" spans="1:11" x14ac:dyDescent="0.2">
      <c r="A110" s="40" t="s">
        <v>145</v>
      </c>
      <c r="B110" s="135">
        <f>(2.56*10^-6)*H107^2*H108*H109*H110</f>
        <v>2.1299200000000001E-2</v>
      </c>
      <c r="C110" s="129" t="s">
        <v>73</v>
      </c>
      <c r="D110" s="35" t="s">
        <v>146</v>
      </c>
      <c r="E110" s="1"/>
      <c r="F110" s="1"/>
      <c r="G110" s="129" t="s">
        <v>144</v>
      </c>
      <c r="H110" s="80">
        <v>1.3</v>
      </c>
      <c r="I110" s="1"/>
      <c r="J110" s="1"/>
      <c r="K110" s="2"/>
    </row>
    <row r="111" spans="1:11" x14ac:dyDescent="0.2">
      <c r="A111" s="114" t="s">
        <v>149</v>
      </c>
      <c r="B111" s="134">
        <f>B110*B108*I82</f>
        <v>21.156495360000005</v>
      </c>
      <c r="C111" s="129" t="s">
        <v>135</v>
      </c>
      <c r="D111" s="35" t="s">
        <v>148</v>
      </c>
      <c r="E111" s="1"/>
      <c r="F111" s="1"/>
      <c r="G111" s="1"/>
      <c r="H111" s="1"/>
      <c r="I111" s="1"/>
      <c r="J111" s="1"/>
      <c r="K111" s="2"/>
    </row>
    <row r="112" spans="1:11" x14ac:dyDescent="0.2">
      <c r="A112" s="114" t="s">
        <v>147</v>
      </c>
      <c r="B112" s="134">
        <f>B111/2</f>
        <v>10.578247680000002</v>
      </c>
      <c r="C112" s="129" t="s">
        <v>135</v>
      </c>
      <c r="D112" s="1"/>
      <c r="E112" s="1"/>
      <c r="F112" s="1"/>
      <c r="G112" s="1"/>
      <c r="H112" s="1"/>
      <c r="I112" s="1"/>
      <c r="J112" s="1"/>
      <c r="K112" s="2"/>
    </row>
    <row r="113" spans="1:11" ht="13.5" thickBot="1" x14ac:dyDescent="0.25">
      <c r="A113" s="24"/>
      <c r="B113" s="1"/>
      <c r="C113" s="1"/>
      <c r="D113" s="1"/>
      <c r="E113" s="1"/>
      <c r="F113" s="1"/>
      <c r="G113" s="1"/>
      <c r="H113" s="1"/>
      <c r="I113" s="1"/>
      <c r="J113" s="1"/>
      <c r="K113" s="2"/>
    </row>
    <row r="114" spans="1:11" ht="16.5" thickBot="1" x14ac:dyDescent="0.3">
      <c r="A114" s="116" t="s">
        <v>186</v>
      </c>
      <c r="B114" s="101">
        <f>B112/H13</f>
        <v>0.31112493176470596</v>
      </c>
      <c r="C114" s="102" t="s">
        <v>80</v>
      </c>
      <c r="D114" s="35" t="s">
        <v>190</v>
      </c>
      <c r="F114" s="1"/>
      <c r="G114" s="1"/>
      <c r="H114" s="1"/>
      <c r="I114" s="1"/>
      <c r="J114" s="1"/>
      <c r="K114" s="2"/>
    </row>
    <row r="115" spans="1:11" x14ac:dyDescent="0.2">
      <c r="A115" s="24"/>
      <c r="B115" s="1"/>
      <c r="C115" s="1"/>
      <c r="D115" s="1"/>
      <c r="E115" s="1"/>
      <c r="F115" s="1"/>
      <c r="G115" s="1"/>
      <c r="H115" s="1"/>
      <c r="I115" s="1"/>
      <c r="J115" s="1"/>
      <c r="K115" s="2"/>
    </row>
    <row r="116" spans="1:11" x14ac:dyDescent="0.2">
      <c r="A116" s="24"/>
      <c r="B116" s="1"/>
      <c r="C116" s="1"/>
      <c r="D116" s="1"/>
      <c r="E116" s="1"/>
      <c r="F116" s="1"/>
      <c r="G116" s="1"/>
      <c r="H116" s="1"/>
      <c r="I116" s="1"/>
      <c r="J116" s="1"/>
      <c r="K116" s="2"/>
    </row>
    <row r="117" spans="1:11" x14ac:dyDescent="0.2">
      <c r="A117" s="55" t="s">
        <v>210</v>
      </c>
      <c r="B117" s="1"/>
      <c r="C117" s="1"/>
      <c r="D117" s="1"/>
      <c r="E117" s="1"/>
      <c r="F117" s="1"/>
      <c r="G117" s="1"/>
      <c r="H117" s="1"/>
      <c r="I117" s="1"/>
      <c r="J117" s="1"/>
      <c r="K117" s="2"/>
    </row>
    <row r="118" spans="1:11" ht="13.5" thickBot="1" x14ac:dyDescent="0.25">
      <c r="A118" s="24" t="s">
        <v>187</v>
      </c>
      <c r="B118" s="1">
        <v>0.1</v>
      </c>
      <c r="C118" s="1" t="s">
        <v>80</v>
      </c>
      <c r="D118" s="1" t="s">
        <v>188</v>
      </c>
      <c r="E118" s="1"/>
      <c r="F118" s="1"/>
      <c r="G118" s="1"/>
      <c r="H118" s="1"/>
      <c r="I118" s="1"/>
      <c r="J118" s="1"/>
      <c r="K118" s="2"/>
    </row>
    <row r="119" spans="1:11" ht="16.5" thickBot="1" x14ac:dyDescent="0.3">
      <c r="A119" s="116" t="s">
        <v>189</v>
      </c>
      <c r="B119" s="101">
        <f>B118*I82/H13</f>
        <v>0.3235294117647059</v>
      </c>
      <c r="C119" s="102" t="s">
        <v>80</v>
      </c>
      <c r="D119" s="1" t="s">
        <v>191</v>
      </c>
      <c r="E119" s="1"/>
      <c r="F119" s="1"/>
      <c r="G119" s="1"/>
      <c r="H119" s="1"/>
      <c r="I119" s="1"/>
      <c r="J119" s="1"/>
      <c r="K119" s="2"/>
    </row>
    <row r="120" spans="1:11" x14ac:dyDescent="0.2">
      <c r="A120" s="24"/>
      <c r="B120" s="1"/>
      <c r="C120" s="1"/>
      <c r="D120" s="1"/>
      <c r="E120" s="1"/>
      <c r="F120" s="1"/>
      <c r="G120" s="1"/>
      <c r="H120" s="1"/>
      <c r="I120" s="1"/>
      <c r="J120" s="1"/>
      <c r="K120" s="2"/>
    </row>
    <row r="121" spans="1:11" x14ac:dyDescent="0.2">
      <c r="A121" s="24"/>
      <c r="B121" s="1"/>
      <c r="C121" s="1"/>
      <c r="D121" s="1"/>
      <c r="E121" s="1"/>
      <c r="F121" s="1"/>
      <c r="G121" s="1"/>
      <c r="H121" s="1"/>
      <c r="I121" s="1"/>
      <c r="J121" s="1"/>
      <c r="K121" s="2"/>
    </row>
    <row r="122" spans="1:11" x14ac:dyDescent="0.2">
      <c r="A122" s="55" t="s">
        <v>194</v>
      </c>
      <c r="B122" s="1"/>
      <c r="C122" s="1"/>
      <c r="D122" s="1"/>
      <c r="E122" s="1"/>
      <c r="F122" s="1"/>
      <c r="G122" s="35" t="s">
        <v>207</v>
      </c>
      <c r="H122" s="1"/>
      <c r="I122" s="1"/>
      <c r="J122" s="1"/>
      <c r="K122" s="2"/>
    </row>
    <row r="123" spans="1:11" x14ac:dyDescent="0.2">
      <c r="A123" s="24" t="s">
        <v>192</v>
      </c>
      <c r="B123" s="1">
        <v>72</v>
      </c>
      <c r="C123" s="1" t="s">
        <v>193</v>
      </c>
      <c r="D123" s="35" t="s">
        <v>206</v>
      </c>
      <c r="E123" s="1"/>
      <c r="F123" s="1"/>
      <c r="G123" s="1" t="s">
        <v>197</v>
      </c>
      <c r="H123" s="134">
        <f>4/3</f>
        <v>1.3333333333333333</v>
      </c>
      <c r="I123" s="1"/>
      <c r="J123" s="1"/>
      <c r="K123" s="2"/>
    </row>
    <row r="124" spans="1:11" x14ac:dyDescent="0.2">
      <c r="A124" s="24" t="s">
        <v>195</v>
      </c>
      <c r="B124" s="135">
        <f>H123*H124^2/H125/H126</f>
        <v>7.0819738472822913E-2</v>
      </c>
      <c r="C124" s="1"/>
      <c r="D124" s="1"/>
      <c r="E124" s="1"/>
      <c r="F124" s="1"/>
      <c r="G124" s="1" t="s">
        <v>196</v>
      </c>
      <c r="H124" s="134">
        <v>70</v>
      </c>
      <c r="I124" s="35" t="s">
        <v>200</v>
      </c>
      <c r="J124" s="1"/>
      <c r="K124" s="2"/>
    </row>
    <row r="125" spans="1:11" ht="13.5" thickBot="1" x14ac:dyDescent="0.25">
      <c r="A125" s="40" t="s">
        <v>208</v>
      </c>
      <c r="B125" s="134">
        <f>B123*B124</f>
        <v>5.0990211700432493</v>
      </c>
      <c r="C125" s="35" t="s">
        <v>193</v>
      </c>
      <c r="D125" s="1"/>
      <c r="E125" s="1"/>
      <c r="F125" s="1"/>
      <c r="G125" s="1" t="s">
        <v>198</v>
      </c>
      <c r="H125" s="134">
        <v>32.200000000000003</v>
      </c>
      <c r="I125" s="35" t="s">
        <v>201</v>
      </c>
      <c r="J125" s="35" t="s">
        <v>205</v>
      </c>
      <c r="K125" s="2"/>
    </row>
    <row r="126" spans="1:11" ht="16.5" thickBot="1" x14ac:dyDescent="0.3">
      <c r="A126" s="116" t="s">
        <v>209</v>
      </c>
      <c r="B126" s="101">
        <f>B125/H13</f>
        <v>0.14997121088362497</v>
      </c>
      <c r="C126" s="102" t="s">
        <v>80</v>
      </c>
      <c r="D126" s="1"/>
      <c r="E126" s="1"/>
      <c r="F126" s="1"/>
      <c r="G126" s="146" t="s">
        <v>199</v>
      </c>
      <c r="H126" s="174">
        <v>2865</v>
      </c>
      <c r="I126" s="35" t="s">
        <v>202</v>
      </c>
      <c r="J126" s="35" t="s">
        <v>203</v>
      </c>
      <c r="K126" s="2"/>
    </row>
    <row r="127" spans="1:11" x14ac:dyDescent="0.2">
      <c r="A127" s="24"/>
      <c r="B127" s="1"/>
      <c r="C127" s="1"/>
      <c r="D127" s="1"/>
      <c r="E127" s="1"/>
      <c r="F127" s="1"/>
      <c r="G127" s="1"/>
      <c r="H127" s="1"/>
      <c r="I127" s="1"/>
      <c r="J127" s="35" t="s">
        <v>204</v>
      </c>
      <c r="K127" s="2"/>
    </row>
    <row r="128" spans="1:11" x14ac:dyDescent="0.2">
      <c r="A128" s="24"/>
      <c r="B128" s="1"/>
      <c r="C128" s="1"/>
      <c r="D128" s="1"/>
      <c r="E128" s="1"/>
      <c r="F128" s="1"/>
      <c r="G128" s="1"/>
      <c r="H128" s="1"/>
      <c r="I128" s="1"/>
      <c r="J128" s="1"/>
      <c r="K128" s="2"/>
    </row>
    <row r="129" spans="1:11" x14ac:dyDescent="0.2">
      <c r="A129" s="24"/>
      <c r="B129" s="1"/>
      <c r="C129" s="1"/>
      <c r="D129" s="1"/>
      <c r="E129" s="1"/>
      <c r="F129" s="1"/>
      <c r="G129" s="1"/>
      <c r="H129" s="1"/>
      <c r="I129" s="1"/>
      <c r="J129" s="1"/>
      <c r="K129" s="2"/>
    </row>
    <row r="130" spans="1:11" ht="13.5" thickBot="1" x14ac:dyDescent="0.25">
      <c r="A130" s="37"/>
      <c r="B130" s="3"/>
      <c r="C130" s="3"/>
      <c r="D130" s="3"/>
      <c r="E130" s="3"/>
      <c r="F130" s="3"/>
      <c r="G130" s="3"/>
      <c r="H130" s="3"/>
      <c r="I130" s="3"/>
      <c r="J130" s="3"/>
      <c r="K130" s="49"/>
    </row>
    <row r="132" spans="1:11" x14ac:dyDescent="0.2">
      <c r="C132" s="73" t="s">
        <v>218</v>
      </c>
      <c r="D132" s="137">
        <f>B17+B21+B27+B33+B38+B51+B55</f>
        <v>29.058563078431373</v>
      </c>
      <c r="E132" s="58" t="s">
        <v>128</v>
      </c>
      <c r="F132" s="58" t="s">
        <v>177</v>
      </c>
    </row>
    <row r="133" spans="1:11" x14ac:dyDescent="0.2">
      <c r="C133" s="92" t="s">
        <v>212</v>
      </c>
      <c r="D133" s="148">
        <f>D132*H13</f>
        <v>987.99114466666663</v>
      </c>
      <c r="E133" s="58" t="s">
        <v>135</v>
      </c>
      <c r="F133" s="58" t="s">
        <v>219</v>
      </c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76E3A-5A85-460F-BD20-D8D3219E0426}">
  <sheetPr>
    <tabColor rgb="FFFF0000"/>
  </sheetPr>
  <dimension ref="B2:L90"/>
  <sheetViews>
    <sheetView topLeftCell="A34" workbookViewId="0">
      <selection activeCell="P49" sqref="P49"/>
    </sheetView>
  </sheetViews>
  <sheetFormatPr defaultRowHeight="12.75" x14ac:dyDescent="0.2"/>
  <sheetData>
    <row r="2" spans="2:12" ht="18" x14ac:dyDescent="0.25">
      <c r="B2" s="155" t="s">
        <v>227</v>
      </c>
    </row>
    <row r="3" spans="2:12" x14ac:dyDescent="0.2">
      <c r="B3" t="s">
        <v>228</v>
      </c>
    </row>
    <row r="5" spans="2:12" x14ac:dyDescent="0.2">
      <c r="B5" s="58" t="s">
        <v>306</v>
      </c>
    </row>
    <row r="6" spans="2:12" x14ac:dyDescent="0.2">
      <c r="B6" t="s">
        <v>307</v>
      </c>
    </row>
    <row r="8" spans="2:12" x14ac:dyDescent="0.2">
      <c r="B8" s="44" t="s">
        <v>248</v>
      </c>
    </row>
    <row r="9" spans="2:12" x14ac:dyDescent="0.2">
      <c r="B9" t="s">
        <v>229</v>
      </c>
      <c r="C9" s="152">
        <f>'Abutment Loads'!B31</f>
        <v>6.33</v>
      </c>
      <c r="D9" s="58" t="s">
        <v>9</v>
      </c>
      <c r="E9" s="58" t="s">
        <v>309</v>
      </c>
    </row>
    <row r="10" spans="2:12" x14ac:dyDescent="0.2">
      <c r="B10" s="150" t="s">
        <v>250</v>
      </c>
      <c r="C10" s="137">
        <f>0.05*C9*12</f>
        <v>3.798</v>
      </c>
      <c r="D10" s="58" t="s">
        <v>17</v>
      </c>
      <c r="E10" s="58" t="s">
        <v>251</v>
      </c>
      <c r="K10" s="158"/>
      <c r="L10" s="58" t="s">
        <v>303</v>
      </c>
    </row>
    <row r="11" spans="2:12" x14ac:dyDescent="0.2">
      <c r="K11" s="138"/>
      <c r="L11" s="58" t="s">
        <v>304</v>
      </c>
    </row>
    <row r="12" spans="2:12" x14ac:dyDescent="0.2">
      <c r="B12" s="44" t="s">
        <v>247</v>
      </c>
    </row>
    <row r="13" spans="2:12" x14ac:dyDescent="0.2">
      <c r="B13" s="154" t="s">
        <v>249</v>
      </c>
      <c r="C13" s="152">
        <f>'PS Beam Calcs'!E12</f>
        <v>0.61728000000000005</v>
      </c>
      <c r="E13" s="58" t="s">
        <v>274</v>
      </c>
    </row>
    <row r="16" spans="2:12" x14ac:dyDescent="0.2">
      <c r="B16" s="44" t="s">
        <v>230</v>
      </c>
    </row>
    <row r="17" spans="2:5" x14ac:dyDescent="0.2">
      <c r="B17" s="58" t="s">
        <v>231</v>
      </c>
    </row>
    <row r="18" spans="2:5" x14ac:dyDescent="0.2">
      <c r="B18" s="58" t="s">
        <v>232</v>
      </c>
      <c r="C18" s="138">
        <v>30</v>
      </c>
    </row>
    <row r="19" spans="2:5" x14ac:dyDescent="0.2">
      <c r="B19" s="58" t="s">
        <v>233</v>
      </c>
      <c r="C19" s="58">
        <f>1-SIN(RADIANS(30 ))</f>
        <v>0.5</v>
      </c>
    </row>
    <row r="21" spans="2:5" x14ac:dyDescent="0.2">
      <c r="B21" s="58" t="s">
        <v>235</v>
      </c>
    </row>
    <row r="22" spans="2:5" x14ac:dyDescent="0.2">
      <c r="B22" s="58" t="s">
        <v>236</v>
      </c>
      <c r="C22" s="138">
        <v>22</v>
      </c>
      <c r="D22" s="58" t="s">
        <v>96</v>
      </c>
      <c r="E22" s="58" t="s">
        <v>237</v>
      </c>
    </row>
    <row r="23" spans="2:5" x14ac:dyDescent="0.2">
      <c r="B23" s="58" t="s">
        <v>234</v>
      </c>
      <c r="C23" s="153">
        <f>-C22/C18</f>
        <v>-0.73333333333333328</v>
      </c>
      <c r="E23" s="58" t="s">
        <v>238</v>
      </c>
    </row>
    <row r="25" spans="2:5" x14ac:dyDescent="0.2">
      <c r="B25" s="58" t="s">
        <v>239</v>
      </c>
      <c r="C25" s="138">
        <v>6.5</v>
      </c>
      <c r="E25" t="s">
        <v>240</v>
      </c>
    </row>
    <row r="26" spans="2:5" x14ac:dyDescent="0.2">
      <c r="B26" s="58" t="s">
        <v>241</v>
      </c>
      <c r="C26" s="138">
        <v>0.878</v>
      </c>
      <c r="E26" t="s">
        <v>242</v>
      </c>
    </row>
    <row r="28" spans="2:5" x14ac:dyDescent="0.2">
      <c r="B28" s="58" t="s">
        <v>243</v>
      </c>
      <c r="C28" s="153">
        <f>C26*C25</f>
        <v>5.7069999999999999</v>
      </c>
      <c r="E28" s="58" t="s">
        <v>245</v>
      </c>
    </row>
    <row r="30" spans="2:5" x14ac:dyDescent="0.2">
      <c r="B30" t="s">
        <v>244</v>
      </c>
    </row>
    <row r="37" spans="2:5" x14ac:dyDescent="0.2">
      <c r="B37" s="58" t="s">
        <v>246</v>
      </c>
      <c r="C37" s="137">
        <f>C19+(C28-C19)*(C13/C10)</f>
        <v>1.3462814533965246</v>
      </c>
      <c r="E37" s="58" t="s">
        <v>252</v>
      </c>
    </row>
    <row r="39" spans="2:5" x14ac:dyDescent="0.2">
      <c r="B39" t="s">
        <v>253</v>
      </c>
    </row>
    <row r="40" spans="2:5" x14ac:dyDescent="0.2">
      <c r="B40" s="150" t="s">
        <v>254</v>
      </c>
      <c r="C40" s="138">
        <v>0.12</v>
      </c>
      <c r="D40" s="58" t="s">
        <v>72</v>
      </c>
      <c r="E40" s="58" t="s">
        <v>257</v>
      </c>
    </row>
    <row r="41" spans="2:5" x14ac:dyDescent="0.2">
      <c r="B41" s="150" t="s">
        <v>255</v>
      </c>
      <c r="C41" s="138">
        <f>35</f>
        <v>35</v>
      </c>
      <c r="D41" s="58" t="s">
        <v>96</v>
      </c>
      <c r="E41" s="58" t="s">
        <v>256</v>
      </c>
    </row>
    <row r="42" spans="2:5" x14ac:dyDescent="0.2">
      <c r="B42" s="150" t="s">
        <v>258</v>
      </c>
      <c r="C42" s="153">
        <f>0.5*C37*C9^2*C40</f>
        <v>3.2366410156800001</v>
      </c>
    </row>
    <row r="43" spans="2:5" x14ac:dyDescent="0.2">
      <c r="C43" s="137"/>
    </row>
    <row r="44" spans="2:5" x14ac:dyDescent="0.2">
      <c r="B44" s="150" t="s">
        <v>259</v>
      </c>
      <c r="C44" s="151">
        <v>1.35</v>
      </c>
      <c r="E44" t="s">
        <v>260</v>
      </c>
    </row>
    <row r="45" spans="2:5" x14ac:dyDescent="0.2">
      <c r="B45" s="150" t="s">
        <v>261</v>
      </c>
      <c r="C45" s="137">
        <f>C44*C42*SIN(RADIANS(C41))</f>
        <v>2.5062223763538425</v>
      </c>
      <c r="D45" s="58" t="s">
        <v>80</v>
      </c>
    </row>
    <row r="46" spans="2:5" x14ac:dyDescent="0.2">
      <c r="B46" s="150" t="s">
        <v>262</v>
      </c>
      <c r="C46" s="137">
        <f>0.2*C44*C42*SIN(RADIANS(C41))</f>
        <v>0.50124447527076843</v>
      </c>
      <c r="D46" s="58" t="s">
        <v>80</v>
      </c>
    </row>
    <row r="47" spans="2:5" x14ac:dyDescent="0.2">
      <c r="B47" s="150" t="s">
        <v>273</v>
      </c>
      <c r="C47" s="152">
        <f>'Abutment Loads'!H40</f>
        <v>34</v>
      </c>
      <c r="E47" s="58" t="s">
        <v>263</v>
      </c>
    </row>
    <row r="48" spans="2:5" x14ac:dyDescent="0.2">
      <c r="C48" s="137"/>
    </row>
    <row r="49" spans="2:6" x14ac:dyDescent="0.2">
      <c r="B49" s="58" t="s">
        <v>264</v>
      </c>
      <c r="C49" s="137">
        <f>C45*C47</f>
        <v>85.211560796030639</v>
      </c>
      <c r="E49" s="58" t="s">
        <v>265</v>
      </c>
    </row>
    <row r="50" spans="2:6" x14ac:dyDescent="0.2">
      <c r="B50" s="58" t="s">
        <v>267</v>
      </c>
      <c r="C50" s="137">
        <f>C46*C47</f>
        <v>17.042312159206126</v>
      </c>
      <c r="E50" s="58" t="s">
        <v>266</v>
      </c>
    </row>
    <row r="51" spans="2:6" x14ac:dyDescent="0.2">
      <c r="C51" s="137"/>
    </row>
    <row r="52" spans="2:6" x14ac:dyDescent="0.2">
      <c r="B52" s="73" t="s">
        <v>268</v>
      </c>
      <c r="C52" s="138">
        <v>517</v>
      </c>
      <c r="D52" s="58" t="s">
        <v>193</v>
      </c>
      <c r="E52" s="58" t="s">
        <v>302</v>
      </c>
    </row>
    <row r="53" spans="2:6" x14ac:dyDescent="0.2">
      <c r="B53" s="73" t="s">
        <v>269</v>
      </c>
      <c r="C53" s="138">
        <v>103</v>
      </c>
      <c r="D53" s="58" t="s">
        <v>193</v>
      </c>
      <c r="E53" s="58" t="s">
        <v>302</v>
      </c>
    </row>
    <row r="55" spans="2:6" x14ac:dyDescent="0.2">
      <c r="B55" s="44" t="s">
        <v>270</v>
      </c>
    </row>
    <row r="56" spans="2:6" x14ac:dyDescent="0.2">
      <c r="C56" s="128" t="s">
        <v>296</v>
      </c>
      <c r="D56" s="128" t="s">
        <v>305</v>
      </c>
      <c r="E56" s="128" t="s">
        <v>298</v>
      </c>
    </row>
    <row r="57" spans="2:6" x14ac:dyDescent="0.2">
      <c r="B57" s="73" t="s">
        <v>271</v>
      </c>
      <c r="C57" s="84">
        <f>C49</f>
        <v>85.211560796030639</v>
      </c>
      <c r="D57" s="91" t="s">
        <v>299</v>
      </c>
      <c r="E57" s="59">
        <f>C52</f>
        <v>517</v>
      </c>
      <c r="F57" s="44" t="str">
        <f>IF(C49&lt;C52,"Okay","NG")</f>
        <v>Okay</v>
      </c>
    </row>
    <row r="58" spans="2:6" x14ac:dyDescent="0.2">
      <c r="B58" s="73" t="s">
        <v>272</v>
      </c>
      <c r="C58" s="84">
        <f>C50</f>
        <v>17.042312159206126</v>
      </c>
      <c r="D58" s="91" t="s">
        <v>299</v>
      </c>
      <c r="E58" s="59">
        <f>C53</f>
        <v>103</v>
      </c>
      <c r="F58" s="44" t="str">
        <f>IF(C50&lt;C53,"Okay","NG")</f>
        <v>Okay</v>
      </c>
    </row>
    <row r="59" spans="2:6" x14ac:dyDescent="0.2">
      <c r="B59" s="92"/>
    </row>
    <row r="60" spans="2:6" x14ac:dyDescent="0.2">
      <c r="B60" s="128" t="s">
        <v>275</v>
      </c>
    </row>
    <row r="61" spans="2:6" x14ac:dyDescent="0.2">
      <c r="B61" s="156" t="s">
        <v>276</v>
      </c>
    </row>
    <row r="63" spans="2:6" x14ac:dyDescent="0.2">
      <c r="B63" s="58" t="s">
        <v>277</v>
      </c>
      <c r="C63" s="152">
        <f>'[3]REAR ABUT'!$L$41</f>
        <v>261.50118113046545</v>
      </c>
      <c r="D63" s="58" t="s">
        <v>193</v>
      </c>
      <c r="E63" s="58" t="s">
        <v>279</v>
      </c>
    </row>
    <row r="64" spans="2:6" x14ac:dyDescent="0.2">
      <c r="B64" s="58" t="s">
        <v>278</v>
      </c>
      <c r="C64" s="152">
        <f>'[3]REAR ABUT'!$L$42</f>
        <v>264.89084838345059</v>
      </c>
      <c r="D64" s="58" t="s">
        <v>193</v>
      </c>
      <c r="E64" s="58" t="s">
        <v>279</v>
      </c>
    </row>
    <row r="65" spans="2:5" x14ac:dyDescent="0.2">
      <c r="B65" s="58" t="s">
        <v>280</v>
      </c>
      <c r="C65" s="152">
        <f>'[3]REAR ABUT'!$F$22</f>
        <v>36.174999999999997</v>
      </c>
      <c r="D65" s="58" t="s">
        <v>193</v>
      </c>
      <c r="E65" s="58" t="s">
        <v>279</v>
      </c>
    </row>
    <row r="66" spans="2:5" x14ac:dyDescent="0.2">
      <c r="B66" s="58" t="s">
        <v>281</v>
      </c>
      <c r="C66" s="152">
        <f>'[3]REAR ABUT'!$F$22</f>
        <v>36.174999999999997</v>
      </c>
      <c r="D66" s="58" t="s">
        <v>193</v>
      </c>
      <c r="E66" s="58" t="s">
        <v>279</v>
      </c>
    </row>
    <row r="67" spans="2:5" x14ac:dyDescent="0.2">
      <c r="B67" s="73" t="s">
        <v>282</v>
      </c>
      <c r="C67" s="138">
        <v>2</v>
      </c>
    </row>
    <row r="68" spans="2:5" x14ac:dyDescent="0.2">
      <c r="B68" s="73" t="s">
        <v>283</v>
      </c>
      <c r="C68" s="138">
        <v>2</v>
      </c>
    </row>
    <row r="70" spans="2:5" x14ac:dyDescent="0.2">
      <c r="B70" s="58" t="s">
        <v>284</v>
      </c>
      <c r="C70" s="148">
        <f>((C63+C65)*C67+(C64+C66)*C68)*2</f>
        <v>2394.9681180556645</v>
      </c>
      <c r="D70" s="58" t="s">
        <v>193</v>
      </c>
      <c r="E70" s="58" t="s">
        <v>288</v>
      </c>
    </row>
    <row r="72" spans="2:5" x14ac:dyDescent="0.2">
      <c r="B72" s="150" t="s">
        <v>285</v>
      </c>
      <c r="C72" s="138">
        <v>1.3</v>
      </c>
      <c r="E72" s="58" t="s">
        <v>286</v>
      </c>
    </row>
    <row r="74" spans="2:5" x14ac:dyDescent="0.2">
      <c r="B74" s="58" t="s">
        <v>287</v>
      </c>
      <c r="C74" s="148">
        <f>0.25*C72*C70</f>
        <v>778.36463836809094</v>
      </c>
      <c r="E74" s="58" t="s">
        <v>275</v>
      </c>
    </row>
    <row r="76" spans="2:5" x14ac:dyDescent="0.2">
      <c r="B76" s="128" t="s">
        <v>289</v>
      </c>
    </row>
    <row r="78" spans="2:5" x14ac:dyDescent="0.2">
      <c r="B78" t="s">
        <v>290</v>
      </c>
    </row>
    <row r="79" spans="2:5" x14ac:dyDescent="0.2">
      <c r="B79" t="s">
        <v>291</v>
      </c>
    </row>
    <row r="81" spans="2:5" x14ac:dyDescent="0.2">
      <c r="B81" s="58" t="s">
        <v>292</v>
      </c>
      <c r="C81" s="138">
        <v>2</v>
      </c>
      <c r="E81" s="58" t="s">
        <v>308</v>
      </c>
    </row>
    <row r="83" spans="2:5" x14ac:dyDescent="0.2">
      <c r="B83" s="58" t="s">
        <v>293</v>
      </c>
      <c r="C83" s="137">
        <f>(C52-C49)*C81</f>
        <v>863.57687840793869</v>
      </c>
      <c r="E83" s="58" t="s">
        <v>294</v>
      </c>
    </row>
    <row r="84" spans="2:5" x14ac:dyDescent="0.2">
      <c r="E84" s="58" t="s">
        <v>295</v>
      </c>
    </row>
    <row r="86" spans="2:5" x14ac:dyDescent="0.2">
      <c r="B86" s="44" t="s">
        <v>300</v>
      </c>
    </row>
    <row r="87" spans="2:5" x14ac:dyDescent="0.2">
      <c r="B87" s="128" t="s">
        <v>296</v>
      </c>
      <c r="C87" s="128" t="s">
        <v>297</v>
      </c>
      <c r="D87" s="128" t="s">
        <v>298</v>
      </c>
    </row>
    <row r="88" spans="2:5" x14ac:dyDescent="0.2">
      <c r="B88" s="157">
        <f>C74</f>
        <v>778.36463836809094</v>
      </c>
      <c r="C88" s="91" t="s">
        <v>299</v>
      </c>
      <c r="D88" s="84">
        <f>C83</f>
        <v>863.57687840793869</v>
      </c>
      <c r="E88" s="44" t="str">
        <f>IF(B88&lt;D88,"Okay","No Good")</f>
        <v>Okay</v>
      </c>
    </row>
    <row r="90" spans="2:5" x14ac:dyDescent="0.2">
      <c r="B90" s="58" t="s">
        <v>301</v>
      </c>
    </row>
  </sheetData>
  <phoneticPr fontId="14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C2CE-415E-4BE3-9136-8DCD9F235593}">
  <dimension ref="A1:V50"/>
  <sheetViews>
    <sheetView zoomScaleNormal="100" workbookViewId="0">
      <selection activeCell="E13" sqref="E13"/>
    </sheetView>
  </sheetViews>
  <sheetFormatPr defaultRowHeight="12.75" x14ac:dyDescent="0.2"/>
  <cols>
    <col min="1" max="1" width="18.140625" customWidth="1"/>
    <col min="3" max="3" width="10.7109375" customWidth="1"/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  <col min="17" max="17" width="12.7109375" customWidth="1"/>
    <col min="18" max="18" width="15" customWidth="1"/>
  </cols>
  <sheetData>
    <row r="1" spans="1:12" x14ac:dyDescent="0.2">
      <c r="A1" s="4"/>
      <c r="B1" s="5"/>
      <c r="C1" s="5"/>
      <c r="D1" s="6"/>
      <c r="E1" s="6" t="s">
        <v>0</v>
      </c>
      <c r="F1" s="88" t="s">
        <v>66</v>
      </c>
      <c r="G1" s="52"/>
      <c r="H1" s="7"/>
      <c r="I1" s="8"/>
      <c r="J1" s="9"/>
      <c r="K1" s="21"/>
    </row>
    <row r="2" spans="1:12" x14ac:dyDescent="0.2">
      <c r="A2" s="10"/>
      <c r="B2" s="11"/>
      <c r="C2" s="11"/>
      <c r="D2" s="12"/>
      <c r="E2" s="42" t="s">
        <v>6</v>
      </c>
      <c r="F2" s="47" t="s">
        <v>67</v>
      </c>
      <c r="G2" s="48"/>
      <c r="H2" s="12"/>
      <c r="I2" s="13"/>
      <c r="J2" s="14" t="s">
        <v>1</v>
      </c>
      <c r="K2" s="15">
        <v>44509</v>
      </c>
    </row>
    <row r="3" spans="1:12" x14ac:dyDescent="0.2">
      <c r="A3" s="10"/>
      <c r="B3" s="11"/>
      <c r="C3" s="11"/>
      <c r="D3" s="12"/>
      <c r="E3" s="42"/>
      <c r="F3" s="12"/>
      <c r="G3" s="12"/>
      <c r="H3" s="12"/>
      <c r="I3" s="13"/>
      <c r="J3" s="14" t="s">
        <v>2</v>
      </c>
      <c r="K3" s="23" t="s">
        <v>8</v>
      </c>
    </row>
    <row r="4" spans="1:12" x14ac:dyDescent="0.2">
      <c r="A4" s="19"/>
      <c r="B4" s="11"/>
      <c r="C4" s="11"/>
      <c r="D4" s="11"/>
      <c r="E4" s="43"/>
      <c r="F4" s="16"/>
      <c r="G4" s="11"/>
      <c r="H4" s="11"/>
      <c r="I4" s="13"/>
      <c r="J4" s="14" t="s">
        <v>3</v>
      </c>
      <c r="K4" s="23"/>
    </row>
    <row r="5" spans="1:12" ht="16.5" thickBot="1" x14ac:dyDescent="0.25">
      <c r="A5" s="10"/>
      <c r="B5" s="11"/>
      <c r="C5" s="11"/>
      <c r="D5" s="11"/>
      <c r="E5" s="17" t="s">
        <v>26</v>
      </c>
      <c r="F5" s="16"/>
      <c r="G5" s="11"/>
      <c r="H5" s="11"/>
      <c r="I5" s="56"/>
      <c r="J5" s="14" t="s">
        <v>4</v>
      </c>
      <c r="K5" s="57"/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38"/>
    </row>
    <row r="7" spans="1:12" x14ac:dyDescent="0.2">
      <c r="A7" s="24"/>
      <c r="B7" s="14"/>
      <c r="C7" s="32"/>
      <c r="D7" s="32"/>
      <c r="E7" s="32"/>
      <c r="F7" s="32"/>
      <c r="G7" s="32"/>
      <c r="H7" s="32"/>
      <c r="I7" s="11"/>
      <c r="J7" s="14"/>
      <c r="K7" s="64"/>
    </row>
    <row r="8" spans="1:12" x14ac:dyDescent="0.2">
      <c r="A8" s="55" t="s">
        <v>317</v>
      </c>
      <c r="B8" s="32"/>
      <c r="C8" s="32"/>
      <c r="D8" s="32"/>
      <c r="E8" s="32"/>
      <c r="F8" s="32"/>
      <c r="G8" s="32"/>
      <c r="H8" s="32"/>
      <c r="I8" s="32"/>
      <c r="J8" s="32"/>
      <c r="K8" s="60"/>
    </row>
    <row r="9" spans="1:12" x14ac:dyDescent="0.2">
      <c r="A9" s="24"/>
      <c r="B9" s="32"/>
      <c r="C9" s="32"/>
      <c r="D9" s="32"/>
      <c r="E9" s="32"/>
      <c r="F9" s="32"/>
      <c r="G9" s="32"/>
      <c r="H9" s="32"/>
      <c r="I9" s="32"/>
      <c r="J9" s="32"/>
      <c r="K9" s="60"/>
    </row>
    <row r="10" spans="1:12" x14ac:dyDescent="0.2">
      <c r="A10" s="24"/>
      <c r="B10" s="32" t="s">
        <v>11</v>
      </c>
      <c r="C10" s="32" t="s">
        <v>12</v>
      </c>
      <c r="D10" s="32" t="s">
        <v>13</v>
      </c>
      <c r="E10" s="128" t="s">
        <v>318</v>
      </c>
      <c r="F10" s="32"/>
      <c r="G10" s="32"/>
      <c r="H10" s="97" t="s">
        <v>319</v>
      </c>
      <c r="I10" s="32"/>
      <c r="J10" s="32"/>
      <c r="K10" s="61"/>
    </row>
    <row r="11" spans="1:12" x14ac:dyDescent="0.2">
      <c r="A11" s="24"/>
      <c r="B11" s="31">
        <v>0</v>
      </c>
      <c r="C11" s="31">
        <v>150</v>
      </c>
      <c r="D11" s="65">
        <v>6.4999999999999996E-6</v>
      </c>
      <c r="E11" s="66">
        <f>B11*C11*D11*12</f>
        <v>0</v>
      </c>
      <c r="F11" s="58" t="s">
        <v>17</v>
      </c>
      <c r="G11" s="58" t="s">
        <v>15</v>
      </c>
      <c r="H11" s="97" t="s">
        <v>320</v>
      </c>
      <c r="I11" s="32"/>
      <c r="J11" s="32"/>
      <c r="K11" s="62"/>
    </row>
    <row r="12" spans="1:12" x14ac:dyDescent="0.2">
      <c r="A12" s="25"/>
      <c r="B12" s="31">
        <f>160.75*2/3</f>
        <v>107.16666666666667</v>
      </c>
      <c r="C12" s="31">
        <v>80</v>
      </c>
      <c r="D12" s="65">
        <v>6.0000000000000002E-6</v>
      </c>
      <c r="E12" s="66">
        <f>B12*C12*D12*12</f>
        <v>0.61728000000000005</v>
      </c>
      <c r="F12" s="58" t="s">
        <v>17</v>
      </c>
      <c r="G12" s="58" t="s">
        <v>16</v>
      </c>
      <c r="H12" s="32"/>
      <c r="I12" s="32"/>
      <c r="J12" s="32"/>
      <c r="K12" s="13"/>
    </row>
    <row r="13" spans="1:12" x14ac:dyDescent="0.2">
      <c r="A13" s="25"/>
      <c r="B13" s="31"/>
      <c r="C13" s="31"/>
      <c r="D13" s="65"/>
      <c r="E13" s="66"/>
      <c r="F13" s="58"/>
      <c r="G13" s="58"/>
      <c r="H13" s="32"/>
      <c r="I13" s="32"/>
      <c r="J13" s="32"/>
      <c r="K13" s="13"/>
      <c r="L13" s="44"/>
    </row>
    <row r="14" spans="1:12" x14ac:dyDescent="0.2">
      <c r="A14" s="55" t="s">
        <v>93</v>
      </c>
      <c r="B14" s="35"/>
      <c r="C14" s="35"/>
      <c r="D14" s="26"/>
      <c r="E14" s="35"/>
      <c r="F14" s="1"/>
      <c r="G14" s="1"/>
      <c r="H14" s="1"/>
      <c r="I14" s="1"/>
      <c r="J14" s="1"/>
      <c r="K14" s="13"/>
      <c r="L14" s="44"/>
    </row>
    <row r="15" spans="1:12" hidden="1" x14ac:dyDescent="0.2">
      <c r="A15" s="55"/>
      <c r="B15" s="35"/>
      <c r="C15" s="35"/>
      <c r="D15" s="26"/>
      <c r="E15" s="35"/>
      <c r="F15" s="1"/>
      <c r="G15" s="1"/>
      <c r="H15" s="1"/>
      <c r="I15" s="1"/>
      <c r="J15" s="1"/>
      <c r="K15" s="13"/>
      <c r="L15" s="44"/>
    </row>
    <row r="16" spans="1:12" hidden="1" x14ac:dyDescent="0.2">
      <c r="A16" s="55"/>
      <c r="B16" s="35"/>
      <c r="C16" s="35"/>
      <c r="D16" s="26"/>
      <c r="E16" s="35"/>
      <c r="F16" s="1"/>
      <c r="G16" s="1"/>
      <c r="H16" s="1"/>
      <c r="I16" s="1"/>
      <c r="J16" s="1"/>
      <c r="K16" s="13"/>
    </row>
    <row r="17" spans="1:22" ht="15.75" hidden="1" x14ac:dyDescent="0.25">
      <c r="A17" s="55" t="s">
        <v>18</v>
      </c>
      <c r="B17" s="1"/>
      <c r="C17" s="27"/>
      <c r="D17" s="32"/>
      <c r="E17" s="32"/>
      <c r="F17" s="32"/>
      <c r="G17" s="32"/>
      <c r="H17" s="20"/>
      <c r="I17" s="39"/>
      <c r="J17" s="1"/>
      <c r="K17" s="62"/>
      <c r="L17" s="55"/>
      <c r="M17" s="1"/>
      <c r="N17" s="27"/>
      <c r="O17" s="32"/>
      <c r="P17" s="32"/>
      <c r="Q17" s="32"/>
      <c r="R17" s="32"/>
      <c r="S17" s="20"/>
      <c r="T17" s="39"/>
      <c r="U17" s="1"/>
    </row>
    <row r="18" spans="1:22" hidden="1" x14ac:dyDescent="0.2">
      <c r="A18" s="24"/>
      <c r="B18" s="47" t="s">
        <v>7</v>
      </c>
      <c r="C18" s="44" t="s">
        <v>24</v>
      </c>
      <c r="D18" s="42" t="s">
        <v>23</v>
      </c>
      <c r="E18" s="46" t="s">
        <v>19</v>
      </c>
      <c r="F18" s="69" t="s">
        <v>5</v>
      </c>
      <c r="G18" s="53"/>
      <c r="H18" s="54"/>
      <c r="I18" s="50"/>
      <c r="J18" s="29"/>
      <c r="K18" s="62"/>
      <c r="L18" s="24"/>
      <c r="M18" s="47"/>
      <c r="N18" s="44"/>
      <c r="O18" s="42"/>
      <c r="P18" s="46"/>
      <c r="Q18" s="69"/>
      <c r="R18" s="53"/>
      <c r="S18" s="54"/>
      <c r="T18" s="50"/>
      <c r="U18" s="29"/>
    </row>
    <row r="19" spans="1:22" hidden="1" x14ac:dyDescent="0.2">
      <c r="A19" s="40" t="s">
        <v>22</v>
      </c>
      <c r="B19" s="72"/>
      <c r="C19" s="59"/>
      <c r="D19" s="72"/>
      <c r="E19" s="68">
        <f>B19-D19-I19/12</f>
        <v>-1.4166666666666667</v>
      </c>
      <c r="F19" s="71">
        <f>(1.5*(E19+$I$20+1.5))/COS(RADIANS($I$22))</f>
        <v>1.0681777651662738</v>
      </c>
      <c r="G19" s="53"/>
      <c r="H19" s="67" t="s">
        <v>20</v>
      </c>
      <c r="I19" s="50">
        <v>17</v>
      </c>
      <c r="J19" s="45" t="s">
        <v>17</v>
      </c>
      <c r="K19" s="62"/>
      <c r="L19" s="40"/>
      <c r="M19" s="72"/>
      <c r="N19" s="59"/>
      <c r="O19" s="72"/>
      <c r="P19" s="68"/>
      <c r="Q19" s="71"/>
      <c r="R19" s="53"/>
      <c r="S19" s="67"/>
      <c r="T19" s="50"/>
      <c r="U19" s="45"/>
    </row>
    <row r="20" spans="1:22" hidden="1" x14ac:dyDescent="0.2">
      <c r="A20" s="40" t="s">
        <v>10</v>
      </c>
      <c r="B20" s="33"/>
      <c r="C20" s="59"/>
      <c r="D20" s="72"/>
      <c r="E20" s="68">
        <f>B20-D20-I19/12</f>
        <v>-1.4166666666666667</v>
      </c>
      <c r="F20" s="71">
        <f>(1.5*(E20+$I$20+1.5))/COS(RADIANS($I$22))</f>
        <v>1.0681777651662738</v>
      </c>
      <c r="G20" s="50"/>
      <c r="H20" s="70" t="s">
        <v>21</v>
      </c>
      <c r="I20" s="50">
        <v>0.5</v>
      </c>
      <c r="J20" s="45" t="s">
        <v>9</v>
      </c>
      <c r="K20" s="63"/>
      <c r="L20" s="40"/>
      <c r="M20" s="33"/>
      <c r="N20" s="59"/>
      <c r="O20" s="72"/>
      <c r="P20" s="68"/>
      <c r="Q20" s="71"/>
      <c r="R20" s="50"/>
      <c r="S20" s="70"/>
      <c r="T20" s="50"/>
      <c r="U20" s="45"/>
    </row>
    <row r="21" spans="1:22" hidden="1" x14ac:dyDescent="0.2">
      <c r="A21" s="24"/>
      <c r="B21" s="1"/>
      <c r="C21" s="41"/>
      <c r="D21" s="28"/>
      <c r="E21" s="50"/>
      <c r="F21" s="50"/>
      <c r="G21" s="50"/>
      <c r="H21" s="18" t="s">
        <v>25</v>
      </c>
      <c r="I21" s="29">
        <v>4.0999999999999996</v>
      </c>
      <c r="J21" s="31" t="s">
        <v>9</v>
      </c>
      <c r="K21" s="51"/>
      <c r="L21" s="24"/>
      <c r="M21" s="1"/>
      <c r="N21" s="41"/>
      <c r="O21" s="28"/>
      <c r="P21" s="50"/>
      <c r="Q21" s="50"/>
      <c r="R21" s="50"/>
      <c r="S21" s="18"/>
      <c r="T21" s="29"/>
      <c r="U21" s="31"/>
    </row>
    <row r="22" spans="1:22" hidden="1" x14ac:dyDescent="0.2">
      <c r="A22" s="24"/>
      <c r="B22" s="1"/>
      <c r="C22" s="41"/>
      <c r="D22" s="28"/>
      <c r="E22" s="50"/>
      <c r="F22" s="50"/>
      <c r="G22" s="50"/>
      <c r="H22" s="18" t="s">
        <v>27</v>
      </c>
      <c r="I22" s="29">
        <v>35</v>
      </c>
      <c r="J22" s="28" t="s">
        <v>28</v>
      </c>
      <c r="K22" s="51"/>
      <c r="L22" s="24"/>
      <c r="M22" s="1"/>
      <c r="N22" s="41"/>
      <c r="O22" s="28"/>
      <c r="P22" s="50"/>
      <c r="Q22" s="50"/>
      <c r="R22" s="50"/>
      <c r="S22" s="18"/>
      <c r="T22" s="29"/>
      <c r="U22" s="28"/>
    </row>
    <row r="23" spans="1:22" hidden="1" x14ac:dyDescent="0.2">
      <c r="B23" s="1"/>
      <c r="C23" s="41"/>
      <c r="D23" s="28"/>
      <c r="E23" s="50"/>
      <c r="F23" s="50"/>
      <c r="G23" s="50"/>
      <c r="H23" s="30"/>
      <c r="I23" s="29"/>
      <c r="J23" s="28"/>
      <c r="K23" s="51"/>
    </row>
    <row r="24" spans="1:22" hidden="1" x14ac:dyDescent="0.2">
      <c r="A24" s="55" t="s">
        <v>62</v>
      </c>
      <c r="B24" s="1"/>
      <c r="C24" s="1"/>
      <c r="D24" s="1"/>
      <c r="E24" s="1"/>
      <c r="F24" s="1"/>
      <c r="K24" s="51"/>
      <c r="L24" s="55"/>
      <c r="M24" s="1"/>
      <c r="N24" s="1"/>
      <c r="O24" s="1"/>
      <c r="P24" s="1"/>
      <c r="Q24" s="1"/>
      <c r="V24" s="51"/>
    </row>
    <row r="25" spans="1:22" ht="51" hidden="1" x14ac:dyDescent="0.2">
      <c r="B25" s="77" t="s">
        <v>29</v>
      </c>
      <c r="C25" s="77" t="s">
        <v>30</v>
      </c>
      <c r="D25" s="77" t="s">
        <v>38</v>
      </c>
      <c r="E25" s="78" t="s">
        <v>31</v>
      </c>
      <c r="F25" s="79" t="s">
        <v>37</v>
      </c>
      <c r="G25" s="79" t="s">
        <v>40</v>
      </c>
      <c r="H25" s="81" t="s">
        <v>56</v>
      </c>
      <c r="I25" s="81" t="s">
        <v>55</v>
      </c>
      <c r="J25" s="93" t="s">
        <v>39</v>
      </c>
      <c r="K25" s="94" t="s">
        <v>63</v>
      </c>
      <c r="M25" s="77"/>
      <c r="N25" s="77"/>
      <c r="O25" s="77"/>
      <c r="P25" s="79"/>
      <c r="Q25" s="78"/>
      <c r="R25" s="79"/>
      <c r="S25" s="79"/>
      <c r="T25" s="81"/>
      <c r="U25" s="81"/>
      <c r="V25" s="85"/>
    </row>
    <row r="26" spans="1:22" hidden="1" x14ac:dyDescent="0.2">
      <c r="A26" s="40" t="s">
        <v>22</v>
      </c>
      <c r="B26" s="28">
        <v>95779</v>
      </c>
      <c r="C26" s="28">
        <v>1026.98</v>
      </c>
      <c r="D26" s="28">
        <f>C26-$C$31*$D$31-$C$32*$D$32</f>
        <v>1026.6600000000001</v>
      </c>
      <c r="E26" s="59">
        <f>D26-$C$33*$D$33-$C$34*$D$34</f>
        <v>1022.3700000000001</v>
      </c>
      <c r="F26" s="31">
        <v>1017</v>
      </c>
      <c r="G26" s="59">
        <v>13.6</v>
      </c>
      <c r="H26" s="59">
        <f>F26+$C$35*G26</f>
        <v>1023.8</v>
      </c>
      <c r="I26" s="59">
        <v>10.199999999999999</v>
      </c>
      <c r="J26" s="28">
        <f>F26+$C$35*I26</f>
        <v>1022.1</v>
      </c>
      <c r="K26" s="86">
        <f>J26+$C$35*$D$36</f>
        <v>1023.35</v>
      </c>
      <c r="L26" s="40"/>
      <c r="M26" s="28"/>
      <c r="N26" s="28"/>
      <c r="O26" s="28"/>
      <c r="P26" s="59"/>
      <c r="Q26" s="28"/>
      <c r="R26" s="31"/>
      <c r="S26" s="59"/>
      <c r="T26" s="59"/>
      <c r="U26" s="59"/>
      <c r="V26" s="86"/>
    </row>
    <row r="27" spans="1:22" hidden="1" x14ac:dyDescent="0.2">
      <c r="A27" s="40" t="s">
        <v>10</v>
      </c>
      <c r="B27" s="28">
        <v>65823</v>
      </c>
      <c r="C27" s="28">
        <v>1026.8499999999999</v>
      </c>
      <c r="D27" s="28">
        <f>C27-$C$31*$D$31-$C$32*$D$32</f>
        <v>1026.53</v>
      </c>
      <c r="E27" s="59">
        <f>D27-$C$33*$F$33-$C$34*$F$34</f>
        <v>1022.49</v>
      </c>
      <c r="F27" s="31">
        <v>1016</v>
      </c>
      <c r="G27" s="59">
        <v>14</v>
      </c>
      <c r="H27" s="59">
        <f>F27+$C$35*G27</f>
        <v>1023</v>
      </c>
      <c r="I27" s="59">
        <v>10.3</v>
      </c>
      <c r="J27" s="28">
        <f>F27+$C$35*I27</f>
        <v>1021.15</v>
      </c>
      <c r="K27" s="86">
        <f>J27+$C$35*$D$36</f>
        <v>1022.4</v>
      </c>
      <c r="L27" s="40"/>
      <c r="M27" s="28"/>
      <c r="N27" s="28"/>
      <c r="O27" s="28"/>
      <c r="P27" s="59"/>
      <c r="Q27" s="28"/>
      <c r="R27" s="31"/>
      <c r="S27" s="59"/>
      <c r="T27" s="59"/>
      <c r="U27" s="59"/>
      <c r="V27" s="86"/>
    </row>
    <row r="28" spans="1:22" hidden="1" x14ac:dyDescent="0.2">
      <c r="A28" s="24"/>
      <c r="B28" s="1"/>
      <c r="C28" s="1"/>
      <c r="D28" s="1"/>
      <c r="E28" s="1"/>
      <c r="F28" s="58" t="s">
        <v>41</v>
      </c>
      <c r="K28" s="2"/>
      <c r="L28" s="24"/>
      <c r="M28" s="1"/>
      <c r="N28" s="1"/>
      <c r="O28" s="1"/>
      <c r="P28" s="1"/>
      <c r="Q28" s="34"/>
      <c r="V28" s="2"/>
    </row>
    <row r="29" spans="1:22" hidden="1" x14ac:dyDescent="0.2">
      <c r="A29" s="24"/>
      <c r="B29" s="1"/>
      <c r="C29" s="1"/>
      <c r="D29" s="1"/>
      <c r="E29" s="1"/>
      <c r="G29" s="36"/>
      <c r="H29" s="41"/>
      <c r="I29" s="28"/>
      <c r="J29" s="31"/>
      <c r="K29" s="2"/>
      <c r="L29" s="24"/>
      <c r="M29" s="1"/>
      <c r="N29" s="1"/>
      <c r="O29" s="1"/>
      <c r="P29" s="1"/>
      <c r="Q29" s="34"/>
      <c r="R29" s="36"/>
      <c r="S29" s="41"/>
      <c r="T29" s="28"/>
      <c r="U29" s="31"/>
      <c r="V29" s="2"/>
    </row>
    <row r="30" spans="1:22" hidden="1" x14ac:dyDescent="0.2">
      <c r="A30" s="1"/>
      <c r="B30" s="28"/>
      <c r="C30" s="18"/>
      <c r="D30" s="22" t="s">
        <v>61</v>
      </c>
      <c r="F30" s="58" t="s">
        <v>58</v>
      </c>
      <c r="G30" s="90"/>
      <c r="I30" s="73" t="s">
        <v>59</v>
      </c>
      <c r="J30" s="91">
        <f>D33+D34</f>
        <v>13.5</v>
      </c>
      <c r="K30" s="2"/>
      <c r="L30" s="1"/>
      <c r="M30" s="28"/>
      <c r="N30" s="18"/>
      <c r="O30" s="22"/>
      <c r="Q30" s="58"/>
      <c r="R30" s="36"/>
      <c r="S30" s="41"/>
      <c r="T30" s="28"/>
      <c r="U30" s="31"/>
      <c r="V30" s="2"/>
    </row>
    <row r="31" spans="1:22" hidden="1" x14ac:dyDescent="0.2">
      <c r="A31" s="28"/>
      <c r="B31" s="41" t="s">
        <v>32</v>
      </c>
      <c r="C31" s="28">
        <v>1.6E-2</v>
      </c>
      <c r="D31" s="28">
        <v>12</v>
      </c>
      <c r="E31" s="58" t="s">
        <v>9</v>
      </c>
      <c r="F31" s="59">
        <v>12</v>
      </c>
      <c r="G31" s="58" t="s">
        <v>9</v>
      </c>
      <c r="I31" s="73" t="s">
        <v>60</v>
      </c>
      <c r="J31" s="91">
        <f>F33+F34</f>
        <v>13</v>
      </c>
      <c r="K31" s="2"/>
      <c r="L31" s="28"/>
      <c r="M31" s="41"/>
      <c r="N31" s="28"/>
      <c r="O31" s="28"/>
      <c r="P31" s="58"/>
      <c r="Q31" s="34"/>
      <c r="R31" s="36"/>
      <c r="S31" s="41"/>
      <c r="T31" s="28"/>
      <c r="U31" s="31"/>
      <c r="V31" s="2"/>
    </row>
    <row r="32" spans="1:22" hidden="1" x14ac:dyDescent="0.2">
      <c r="A32" s="36"/>
      <c r="B32" s="34" t="s">
        <v>34</v>
      </c>
      <c r="C32" s="28">
        <v>1.6E-2</v>
      </c>
      <c r="D32" s="28">
        <v>8</v>
      </c>
      <c r="E32" s="58" t="s">
        <v>9</v>
      </c>
      <c r="F32" s="59">
        <v>8</v>
      </c>
      <c r="G32" s="58" t="s">
        <v>9</v>
      </c>
      <c r="H32" s="92"/>
      <c r="I32" s="59"/>
      <c r="J32" s="91"/>
      <c r="K32" s="2"/>
      <c r="L32" s="36"/>
      <c r="M32" s="34"/>
      <c r="N32" s="28"/>
      <c r="O32" s="28"/>
      <c r="P32" s="58"/>
      <c r="Q32" s="34"/>
      <c r="R32" s="36"/>
      <c r="S32" s="41"/>
      <c r="T32" s="28"/>
      <c r="U32" s="31"/>
      <c r="V32" s="2"/>
    </row>
    <row r="33" spans="1:22" hidden="1" x14ac:dyDescent="0.2">
      <c r="A33" s="36"/>
      <c r="B33" s="73" t="s">
        <v>35</v>
      </c>
      <c r="C33" s="87">
        <v>8.0000000000000002E-3</v>
      </c>
      <c r="D33" s="28">
        <v>5</v>
      </c>
      <c r="E33" s="58" t="s">
        <v>9</v>
      </c>
      <c r="F33" s="59">
        <v>5</v>
      </c>
      <c r="G33" s="58" t="s">
        <v>9</v>
      </c>
      <c r="I33" s="59"/>
      <c r="J33" s="91"/>
      <c r="K33" s="2"/>
      <c r="L33" s="36"/>
      <c r="M33" s="73"/>
      <c r="N33" s="74"/>
      <c r="O33" s="28"/>
      <c r="P33" s="58"/>
      <c r="Q33" s="34"/>
      <c r="R33" s="36"/>
      <c r="S33" s="41"/>
      <c r="T33" s="28"/>
      <c r="U33" s="31"/>
      <c r="V33" s="2"/>
    </row>
    <row r="34" spans="1:22" hidden="1" x14ac:dyDescent="0.2">
      <c r="A34" s="36"/>
      <c r="B34" s="41" t="s">
        <v>33</v>
      </c>
      <c r="C34" s="80">
        <f>1/2</f>
        <v>0.5</v>
      </c>
      <c r="D34" s="76">
        <v>8.5</v>
      </c>
      <c r="E34" s="58" t="s">
        <v>9</v>
      </c>
      <c r="F34" s="59">
        <v>8</v>
      </c>
      <c r="G34" s="58" t="s">
        <v>9</v>
      </c>
      <c r="H34" s="92"/>
      <c r="I34" s="59"/>
      <c r="J34" s="91"/>
      <c r="K34" s="2"/>
      <c r="L34" s="36"/>
      <c r="M34" s="41"/>
      <c r="N34" s="80"/>
      <c r="O34" s="76"/>
      <c r="P34" s="58"/>
      <c r="Q34" s="34"/>
      <c r="R34" s="36"/>
      <c r="S34" s="41"/>
      <c r="T34" s="28"/>
      <c r="U34" s="31"/>
      <c r="V34" s="2"/>
    </row>
    <row r="35" spans="1:22" hidden="1" x14ac:dyDescent="0.2">
      <c r="B35" s="75" t="s">
        <v>36</v>
      </c>
      <c r="C35" s="28">
        <f>1/2</f>
        <v>0.5</v>
      </c>
      <c r="D35" s="76"/>
      <c r="E35" s="58"/>
      <c r="F35" s="34"/>
      <c r="G35" s="36"/>
      <c r="H35" s="41"/>
      <c r="I35" s="28"/>
      <c r="J35" s="31"/>
      <c r="K35" s="2"/>
      <c r="M35" s="75"/>
      <c r="N35" s="28"/>
      <c r="O35" s="76"/>
      <c r="P35" s="58"/>
      <c r="Q35" s="34"/>
      <c r="R35" s="36"/>
      <c r="S35" s="41"/>
      <c r="T35" s="28"/>
      <c r="U35" s="31"/>
      <c r="V35" s="2"/>
    </row>
    <row r="36" spans="1:22" hidden="1" x14ac:dyDescent="0.2">
      <c r="A36" s="24"/>
      <c r="B36" s="75" t="s">
        <v>64</v>
      </c>
      <c r="C36" s="1"/>
      <c r="D36" s="76">
        <v>2.5</v>
      </c>
      <c r="E36" s="35" t="s">
        <v>9</v>
      </c>
      <c r="F36" s="34"/>
      <c r="G36" s="36"/>
      <c r="H36" s="41"/>
      <c r="I36" s="28"/>
      <c r="J36" s="31"/>
      <c r="K36" s="2"/>
    </row>
    <row r="37" spans="1:22" hidden="1" x14ac:dyDescent="0.2">
      <c r="A37" s="24"/>
      <c r="B37" s="1"/>
      <c r="C37" s="1"/>
      <c r="D37" s="1"/>
      <c r="E37" s="1"/>
      <c r="F37" s="47"/>
      <c r="G37" s="82"/>
      <c r="H37" s="47"/>
      <c r="I37" s="83"/>
      <c r="J37" s="32"/>
      <c r="K37" s="2"/>
    </row>
    <row r="38" spans="1:22" hidden="1" x14ac:dyDescent="0.2">
      <c r="A38" s="55" t="s">
        <v>42</v>
      </c>
      <c r="K38" s="2"/>
    </row>
    <row r="39" spans="1:22" ht="38.25" hidden="1" x14ac:dyDescent="0.2">
      <c r="B39" s="81" t="s">
        <v>46</v>
      </c>
      <c r="C39" s="81" t="s">
        <v>47</v>
      </c>
      <c r="D39" s="81" t="s">
        <v>48</v>
      </c>
      <c r="E39" s="81" t="s">
        <v>49</v>
      </c>
      <c r="F39" s="81" t="s">
        <v>50</v>
      </c>
      <c r="G39" s="81" t="s">
        <v>65</v>
      </c>
      <c r="H39" s="81" t="s">
        <v>57</v>
      </c>
      <c r="K39" s="2"/>
    </row>
    <row r="40" spans="1:22" hidden="1" x14ac:dyDescent="0.2">
      <c r="A40" s="40" t="s">
        <v>54</v>
      </c>
      <c r="B40" s="59">
        <v>13.65</v>
      </c>
      <c r="C40" s="59">
        <v>19</v>
      </c>
      <c r="D40" s="59">
        <v>0</v>
      </c>
      <c r="E40" s="59">
        <f>$C$44*$C$45</f>
        <v>0.32</v>
      </c>
      <c r="F40" s="84">
        <f>((B40+C40+D40)+E40)/12</f>
        <v>2.7475000000000001</v>
      </c>
      <c r="G40" s="59">
        <v>1026.8499999999999</v>
      </c>
      <c r="H40" s="89">
        <f>G40-F40</f>
        <v>1024.1025</v>
      </c>
      <c r="K40" s="2"/>
    </row>
    <row r="41" spans="1:22" hidden="1" x14ac:dyDescent="0.2">
      <c r="A41" s="40" t="s">
        <v>51</v>
      </c>
      <c r="B41" s="59">
        <v>6</v>
      </c>
      <c r="C41" s="59">
        <v>27</v>
      </c>
      <c r="D41" s="59">
        <v>0</v>
      </c>
      <c r="E41" s="59">
        <f>$C$44*$C$45</f>
        <v>0.32</v>
      </c>
      <c r="F41" s="84">
        <f>((B41+C41+D41)+E41)/12</f>
        <v>2.7766666666666668</v>
      </c>
      <c r="G41" s="59">
        <v>1026.8499999999999</v>
      </c>
      <c r="H41" s="89">
        <f>G41-F41</f>
        <v>1024.0733333333333</v>
      </c>
      <c r="K41" s="2"/>
    </row>
    <row r="42" spans="1:22" hidden="1" x14ac:dyDescent="0.2">
      <c r="A42" s="40" t="s">
        <v>52</v>
      </c>
      <c r="B42" s="59">
        <v>26</v>
      </c>
      <c r="C42" s="59">
        <v>0</v>
      </c>
      <c r="D42" s="59">
        <v>0</v>
      </c>
      <c r="E42" s="59">
        <f>$C$44*$C$45</f>
        <v>0.32</v>
      </c>
      <c r="F42" s="84">
        <f>((B42+C42+D42)+E42)/12</f>
        <v>2.1933333333333334</v>
      </c>
      <c r="G42" s="59">
        <v>1026.8499999999999</v>
      </c>
      <c r="H42" s="89">
        <f>G42-F42</f>
        <v>1024.6566666666665</v>
      </c>
      <c r="K42" s="2"/>
    </row>
    <row r="43" spans="1:22" hidden="1" x14ac:dyDescent="0.2">
      <c r="A43" s="24"/>
      <c r="B43" s="1"/>
      <c r="C43" s="1"/>
      <c r="D43" s="1"/>
      <c r="E43" s="1"/>
      <c r="F43" s="1"/>
      <c r="G43" s="1"/>
      <c r="H43" s="1"/>
      <c r="I43" s="1"/>
      <c r="J43" s="1"/>
      <c r="K43" s="2"/>
    </row>
    <row r="44" spans="1:22" hidden="1" x14ac:dyDescent="0.2">
      <c r="B44" s="73" t="s">
        <v>43</v>
      </c>
      <c r="C44">
        <v>20</v>
      </c>
      <c r="D44" t="s">
        <v>9</v>
      </c>
      <c r="F44" s="1"/>
      <c r="G44" s="1"/>
      <c r="H44" s="1"/>
      <c r="I44" s="1"/>
      <c r="J44" s="1"/>
      <c r="K44" s="2"/>
    </row>
    <row r="45" spans="1:22" hidden="1" x14ac:dyDescent="0.2">
      <c r="A45" s="58"/>
      <c r="B45" s="73" t="s">
        <v>44</v>
      </c>
      <c r="C45">
        <v>1.6E-2</v>
      </c>
      <c r="D45" t="s">
        <v>45</v>
      </c>
      <c r="F45" s="1"/>
      <c r="G45" s="1"/>
      <c r="H45" s="1"/>
      <c r="I45" s="1"/>
      <c r="J45" s="1"/>
      <c r="K45" s="2"/>
    </row>
    <row r="46" spans="1:22" hidden="1" x14ac:dyDescent="0.2">
      <c r="A46" s="58"/>
      <c r="B46" s="58" t="s">
        <v>53</v>
      </c>
      <c r="F46" s="1"/>
      <c r="G46" s="1"/>
      <c r="H46" s="1"/>
      <c r="I46" s="1"/>
      <c r="J46" s="1"/>
      <c r="K46" s="2"/>
    </row>
    <row r="47" spans="1:22" hidden="1" x14ac:dyDescent="0.2">
      <c r="F47" s="1"/>
      <c r="G47" s="1"/>
      <c r="H47" s="1"/>
      <c r="I47" s="1"/>
      <c r="J47" s="1"/>
      <c r="K47" s="2"/>
    </row>
    <row r="48" spans="1:22" x14ac:dyDescent="0.2">
      <c r="A48" s="24"/>
      <c r="B48" s="1"/>
      <c r="C48" s="1"/>
      <c r="D48" s="1"/>
      <c r="E48" s="1"/>
      <c r="F48" s="1"/>
      <c r="G48" s="1"/>
      <c r="H48" s="1"/>
      <c r="I48" s="1"/>
      <c r="J48" s="1"/>
      <c r="K48" s="2"/>
    </row>
    <row r="49" spans="1:11" x14ac:dyDescent="0.2">
      <c r="A49" s="24"/>
      <c r="B49" s="1"/>
      <c r="C49" s="1"/>
      <c r="D49" s="1"/>
      <c r="E49" s="1"/>
      <c r="F49" s="1"/>
      <c r="G49" s="1"/>
      <c r="H49" s="1"/>
      <c r="I49" s="1"/>
      <c r="J49" s="1"/>
      <c r="K49" s="2"/>
    </row>
    <row r="50" spans="1:11" ht="13.5" thickBot="1" x14ac:dyDescent="0.25">
      <c r="A50" s="37"/>
      <c r="B50" s="3"/>
      <c r="C50" s="3"/>
      <c r="D50" s="3"/>
      <c r="E50" s="3"/>
      <c r="F50" s="3"/>
      <c r="G50" s="3"/>
      <c r="H50" s="3"/>
      <c r="I50" s="3"/>
      <c r="J50" s="3"/>
      <c r="K50" s="49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Abutment Loads</vt:lpstr>
      <vt:lpstr>Semi_int Guide and Seismic</vt:lpstr>
      <vt:lpstr>PS Beam Calcs</vt:lpstr>
      <vt:lpstr>'Abutment Loads'!Print_Area</vt:lpstr>
      <vt:lpstr>'PS Beam Calcs'!Print_Area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Merrill</dc:creator>
  <cp:lastModifiedBy>Chris Jackman</cp:lastModifiedBy>
  <cp:lastPrinted>2021-07-30T20:46:52Z</cp:lastPrinted>
  <dcterms:created xsi:type="dcterms:W3CDTF">2012-03-08T12:59:10Z</dcterms:created>
  <dcterms:modified xsi:type="dcterms:W3CDTF">2022-07-13T19:11:45Z</dcterms:modified>
</cp:coreProperties>
</file>